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_Литвинович_сервер\ФЛД сезон 2025\ФЛД женские команды на 31.12.2024\"/>
    </mc:Choice>
  </mc:AlternateContent>
  <xr:revisionPtr revIDLastSave="0" documentId="13_ncr:1_{43777C2F-2D84-481A-BBCA-D44329EA174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ояснения" sheetId="3" r:id="rId1"/>
    <sheet name="Ф03" sheetId="4" r:id="rId2"/>
    <sheet name="Ф03 (ТК) пример" sheetId="2" r:id="rId3"/>
    <sheet name="Валюта" sheetId="5" r:id="rId4"/>
  </sheets>
  <definedNames>
    <definedName name="Валюта" localSheetId="3">"Ф23 (ТК)'!$E$8"</definedName>
    <definedName name="Валюта">Валюта!$A$1:$A$5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5" i="4" l="1"/>
  <c r="V34" i="4"/>
  <c r="V15" i="4"/>
  <c r="V14" i="4"/>
  <c r="Q36" i="4" l="1"/>
  <c r="Q35" i="4"/>
  <c r="Q34" i="4"/>
  <c r="Q15" i="4"/>
  <c r="Q14" i="4"/>
  <c r="O35" i="4"/>
  <c r="O34" i="4"/>
  <c r="O15" i="4"/>
  <c r="O14" i="4"/>
  <c r="K35" i="4"/>
  <c r="K34" i="4"/>
  <c r="K15" i="4"/>
  <c r="K14" i="4"/>
  <c r="R13" i="2" l="1"/>
  <c r="R12" i="2"/>
  <c r="R11" i="2"/>
  <c r="R10" i="2"/>
  <c r="Q13" i="2"/>
  <c r="Q12" i="2"/>
  <c r="Q11" i="2"/>
  <c r="Q10" i="2"/>
  <c r="V38" i="4"/>
  <c r="V37" i="4"/>
  <c r="V36" i="4"/>
  <c r="V33" i="4"/>
  <c r="V32" i="4"/>
  <c r="V30" i="4"/>
  <c r="V29" i="4"/>
  <c r="V28" i="4"/>
  <c r="V27" i="4"/>
  <c r="V26" i="4"/>
  <c r="V25" i="4"/>
  <c r="V24" i="4"/>
  <c r="V22" i="4"/>
  <c r="V21" i="4"/>
  <c r="V20" i="4"/>
  <c r="V19" i="4"/>
  <c r="V18" i="4"/>
  <c r="V17" i="4"/>
  <c r="V16" i="4"/>
  <c r="V13" i="4"/>
  <c r="V12" i="4"/>
  <c r="V11" i="4"/>
  <c r="V10" i="4"/>
  <c r="V9" i="4"/>
  <c r="V8" i="4"/>
  <c r="V17" i="2"/>
  <c r="V16" i="2"/>
  <c r="V15" i="2"/>
  <c r="V14" i="2"/>
  <c r="V13" i="2"/>
  <c r="V12" i="2"/>
  <c r="V11" i="2"/>
  <c r="V10" i="2"/>
  <c r="V9" i="2"/>
  <c r="K8" i="4"/>
  <c r="K24" i="2"/>
  <c r="K22" i="2"/>
  <c r="K23" i="2"/>
  <c r="K19" i="2"/>
  <c r="K18" i="2"/>
  <c r="K15" i="2"/>
  <c r="K14" i="2"/>
  <c r="K10" i="2"/>
  <c r="K9" i="2"/>
  <c r="K38" i="4"/>
  <c r="K37" i="4"/>
  <c r="K36" i="4"/>
  <c r="K33" i="4"/>
  <c r="K32" i="4"/>
  <c r="K30" i="4"/>
  <c r="K29" i="4"/>
  <c r="K28" i="4"/>
  <c r="K27" i="4"/>
  <c r="K26" i="4"/>
  <c r="K25" i="4"/>
  <c r="K24" i="4"/>
  <c r="K22" i="4"/>
  <c r="K21" i="4"/>
  <c r="K20" i="4"/>
  <c r="K19" i="4"/>
  <c r="K18" i="4"/>
  <c r="K17" i="4"/>
  <c r="K16" i="4"/>
  <c r="K13" i="4"/>
  <c r="K12" i="4"/>
  <c r="K11" i="4"/>
  <c r="K10" i="4"/>
  <c r="K9" i="4"/>
  <c r="R39" i="4"/>
  <c r="T39" i="4"/>
  <c r="U39" i="4"/>
  <c r="T25" i="2"/>
  <c r="U25" i="2"/>
  <c r="Q38" i="4"/>
  <c r="Q37" i="4"/>
  <c r="Q33" i="4"/>
  <c r="Q32" i="4"/>
  <c r="Q30" i="4"/>
  <c r="Q29" i="4"/>
  <c r="Q28" i="4"/>
  <c r="Q27" i="4"/>
  <c r="Q26" i="4"/>
  <c r="Q25" i="4"/>
  <c r="Q24" i="4"/>
  <c r="Q22" i="4"/>
  <c r="Q21" i="4"/>
  <c r="Q20" i="4"/>
  <c r="Q19" i="4"/>
  <c r="Q18" i="4"/>
  <c r="Q17" i="4"/>
  <c r="Q16" i="4"/>
  <c r="Q13" i="4"/>
  <c r="Q12" i="4"/>
  <c r="Q11" i="4"/>
  <c r="Q10" i="4"/>
  <c r="Q9" i="4"/>
  <c r="Q8" i="4"/>
  <c r="Q24" i="2"/>
  <c r="V24" i="2" s="1"/>
  <c r="Q23" i="2"/>
  <c r="V23" i="2" s="1"/>
  <c r="Q22" i="2"/>
  <c r="V22" i="2" s="1"/>
  <c r="Q20" i="2"/>
  <c r="V20" i="2" s="1"/>
  <c r="Q19" i="2"/>
  <c r="V19" i="2" s="1"/>
  <c r="Q18" i="2"/>
  <c r="V18" i="2" s="1"/>
  <c r="Q16" i="2"/>
  <c r="Q15" i="2"/>
  <c r="Q14" i="2"/>
  <c r="Q9" i="2"/>
  <c r="O8" i="4"/>
  <c r="O9" i="4"/>
  <c r="O10" i="4"/>
  <c r="O11" i="4"/>
  <c r="O12" i="4"/>
  <c r="O13" i="4"/>
  <c r="O16" i="4"/>
  <c r="O17" i="4"/>
  <c r="O18" i="4"/>
  <c r="O19" i="4"/>
  <c r="O20" i="4"/>
  <c r="O21" i="4"/>
  <c r="O22" i="4"/>
  <c r="P23" i="2"/>
  <c r="P24" i="2"/>
  <c r="K16" i="2"/>
  <c r="K17" i="2"/>
  <c r="O11" i="2"/>
  <c r="O12" i="2"/>
  <c r="O9" i="2"/>
  <c r="O10" i="2"/>
  <c r="O13" i="2"/>
  <c r="O14" i="2"/>
  <c r="O22" i="2"/>
  <c r="O15" i="2"/>
  <c r="O16" i="2"/>
  <c r="O17" i="2"/>
  <c r="O18" i="2"/>
  <c r="O19" i="2"/>
  <c r="O20" i="2"/>
  <c r="O23" i="2"/>
  <c r="O24" i="2"/>
  <c r="K20" i="2"/>
  <c r="O24" i="4"/>
  <c r="O25" i="4"/>
  <c r="O26" i="4"/>
  <c r="O27" i="4"/>
  <c r="O28" i="4"/>
  <c r="O29" i="4"/>
  <c r="O30" i="4"/>
  <c r="O32" i="4"/>
  <c r="O33" i="4"/>
  <c r="O36" i="4"/>
  <c r="O37" i="4"/>
  <c r="O38" i="4"/>
  <c r="V39" i="4" l="1"/>
  <c r="R25" i="2"/>
  <c r="Q25" i="2"/>
  <c r="L36" i="2" s="1"/>
  <c r="L38" i="2" s="1"/>
  <c r="O25" i="2"/>
  <c r="O39" i="4"/>
  <c r="Q39" i="4"/>
  <c r="L48" i="4" l="1"/>
  <c r="L5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L4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Елена Литвинович:</t>
        </r>
        <r>
          <rPr>
            <sz val="9"/>
            <color indexed="81"/>
            <rFont val="Tahoma"/>
            <family val="2"/>
            <charset val="204"/>
          </rPr>
          <t xml:space="preserve">
если баланс составляется в рублях (бюджетные клубы), делиить на 1000 не надо!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Елена Литвинович</author>
  </authors>
  <commentList>
    <comment ref="Q26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04"/>
          </rPr>
          <t>Елена Литвинович: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<sst xmlns="http://schemas.openxmlformats.org/spreadsheetml/2006/main" count="208" uniqueCount="113">
  <si>
    <t>Данные об игроке</t>
  </si>
  <si>
    <t>Ф.И.О.</t>
  </si>
  <si>
    <t>№ и дата договора</t>
  </si>
  <si>
    <t>Дата</t>
  </si>
  <si>
    <t>Всего в бел.руб.</t>
  </si>
  <si>
    <t>Сумма в валюте</t>
  </si>
  <si>
    <t>Приобретенные игроки</t>
  </si>
  <si>
    <t>Арендованные игроки</t>
  </si>
  <si>
    <t>Ф.И.О. руководителя футбольного клуба</t>
  </si>
  <si>
    <t>Ф.И.О. главного бухгалтера футбольного клуба</t>
  </si>
  <si>
    <t>Другие прямые затраты</t>
  </si>
  <si>
    <t>Всего</t>
  </si>
  <si>
    <t>ФК _______________________________</t>
  </si>
  <si>
    <t>Серым цветом отмечены ячейки с формулами</t>
  </si>
  <si>
    <t>В зависимости от объема информации (количества трансферных контрактов) нужно Вставить/Удалить необходимое количество строк</t>
  </si>
  <si>
    <t>Подпись</t>
  </si>
  <si>
    <t xml:space="preserve">      М.П.</t>
  </si>
  <si>
    <t>ФК "Футбольный клуб №1"</t>
  </si>
  <si>
    <t>ФК "Футбольный клуб №2"</t>
  </si>
  <si>
    <t>Примечание 1</t>
  </si>
  <si>
    <t>Примечание 2</t>
  </si>
  <si>
    <t>Игрок А</t>
  </si>
  <si>
    <t>Игрок B</t>
  </si>
  <si>
    <t>Игрок C</t>
  </si>
  <si>
    <t>Игрок D</t>
  </si>
  <si>
    <t>-</t>
  </si>
  <si>
    <t>Игрок Е</t>
  </si>
  <si>
    <t>ИТОГО в бел.руб.:</t>
  </si>
  <si>
    <t>ИТОГО в евро:</t>
  </si>
  <si>
    <t>ИТОГО в долл.США:</t>
  </si>
  <si>
    <t>ФК "Футбольный клуб №3"</t>
  </si>
  <si>
    <t>ФК "Футбольный клуб №4"</t>
  </si>
  <si>
    <t>Пояснения к заполнению таблицы по трансферам</t>
  </si>
  <si>
    <t>Таблица содержит созданные колонтитулы (отображаются при печати и в режиме Предварительного просмотра); формат печати таблицы установлен на 1 страницу по ширине и необходимое количество страниц по высоте</t>
  </si>
  <si>
    <t>Исходный футболь-ный клуб</t>
  </si>
  <si>
    <t>Мы подтверждаем от имени ФК_______________________, что данные, содержащиеся в приведенной выше таблице, являются полными и внесены без ошибок.</t>
  </si>
  <si>
    <t xml:space="preserve">Сумма трансфера/ аренды </t>
  </si>
  <si>
    <t>№ п/п</t>
  </si>
  <si>
    <t>Пример заполненной таблицы по трансферам содержит следующую информацию:</t>
  </si>
  <si>
    <t>Таблица кредиторской задолженности по трансферам составляется в валюте контракта; для пересчета платежей в белорусские рубли необходимо указать курс валюты НБ РБ на дату оплаты; для платежей в белоруских рублях указать курс = 1</t>
  </si>
  <si>
    <t>Курс валюты по НБ РБ на дату оплаты</t>
  </si>
  <si>
    <t>Дата оплаты</t>
  </si>
  <si>
    <t>Общая Кт задолжен-ность в валютах</t>
  </si>
  <si>
    <t xml:space="preserve"> - трансфер/договор аренды, по которому идет рассмотрение спора в комитете по статусу и переходам футболистов АБФФ (см. «Игрок F»)</t>
  </si>
  <si>
    <t>Игрок F</t>
  </si>
  <si>
    <t>ФК "Футбольный клуб №5"</t>
  </si>
  <si>
    <t xml:space="preserve"> - безвозмездный трансфер/договор аренды, включая игроков, не связанных договором (см. «Игрок D»);</t>
  </si>
  <si>
    <t xml:space="preserve"> - остаток суммы по трансферу/договору аренды, заключенному в предыдущий период, платежи по которому предусмотрены в отчетном или последующих периодах (см. «Игрок E»)</t>
  </si>
  <si>
    <t>Общая Кт задолжен-ность в бел. руб.</t>
  </si>
  <si>
    <t>Компенсация за подготовку/ солидарные выплаты</t>
  </si>
  <si>
    <t>Сумма по договору    (прямые затраты на приобретение регистрации)</t>
  </si>
  <si>
    <t>Примечание 3</t>
  </si>
  <si>
    <t>Признанная условная компенсация за трансфер (условное обязательство)</t>
  </si>
  <si>
    <t>Футбольным клубам, в т.ч. футбольным школам, бел. руб.</t>
  </si>
  <si>
    <t>Другим сторонам, бел. руб.</t>
  </si>
  <si>
    <t>ок</t>
  </si>
  <si>
    <t>просрочено</t>
  </si>
  <si>
    <t>Сумма должна быть согласована с суммой, отраженной в первичной бухгалтерской отчетности</t>
  </si>
  <si>
    <t>ок, безвозмездно</t>
  </si>
  <si>
    <t>ок, на рассмотрении в КСиПФ</t>
  </si>
  <si>
    <r>
      <t>Валюта трансфера</t>
    </r>
    <r>
      <rPr>
        <sz val="9"/>
        <rFont val="Arial"/>
        <family val="2"/>
        <charset val="204"/>
      </rPr>
      <t>(</t>
    </r>
    <r>
      <rPr>
        <i/>
        <sz val="9"/>
        <rFont val="Arial"/>
        <family val="2"/>
        <charset val="204"/>
      </rPr>
      <t>пожалуйста, выберите из списка</t>
    </r>
    <r>
      <rPr>
        <sz val="9"/>
        <rFont val="Arial"/>
        <family val="2"/>
        <charset val="204"/>
      </rPr>
      <t>)</t>
    </r>
  </si>
  <si>
    <t>(11)=(6+7+8+9+10)</t>
  </si>
  <si>
    <t>(15 )=(13*14)</t>
  </si>
  <si>
    <t>(17)=(18+20)</t>
  </si>
  <si>
    <t>(22)=(16)-(21)</t>
  </si>
  <si>
    <t>BYN</t>
  </si>
  <si>
    <t>Белорусский рубль</t>
  </si>
  <si>
    <t>USD</t>
  </si>
  <si>
    <t>Доллар США</t>
  </si>
  <si>
    <t>EUR</t>
  </si>
  <si>
    <t>Евро</t>
  </si>
  <si>
    <t>RUR</t>
  </si>
  <si>
    <t>Российский рубль</t>
  </si>
  <si>
    <t>UAH</t>
  </si>
  <si>
    <t>Украинская гривна</t>
  </si>
  <si>
    <t>В графе 17 отразить общую сумму  задолженности по трансферам, выраженную в бел. руб., должна быть согласована с суммой, отраженой в  первичной отчетности</t>
  </si>
  <si>
    <t>В графе 16 отразить  итоговые суммы задолженности по трансферам отдельно по каждому виду валют (в бел. рублях, в долларах США и в евро)</t>
  </si>
  <si>
    <t>Примечания к гр.21, 22</t>
  </si>
  <si>
    <t>СДЮШОР №8</t>
  </si>
  <si>
    <t>Срок оплаты каждого элемента задолженности (из гр.17)</t>
  </si>
  <si>
    <t xml:space="preserve">Срок оплаты каждого элемента задолженности (гр.22) </t>
  </si>
  <si>
    <t>Игроки, впервые получившие статус футболиста-профессионала (заключившие первый трудовой договор)</t>
  </si>
  <si>
    <t>Данный файл содержит формуляр финансового лицензионного документа Ф03 (Таблица кредиторской задолженности по трансферам) с примером ее заполнения</t>
  </si>
  <si>
    <t>Оригинал заполненной таблицы Ф03, заверенный подписями руководителя, главного бухгалтера и печатью ФК, а также заверенные копии трансферных договоров, платёжных и иных документов передаются аудитору.</t>
  </si>
  <si>
    <t>Мы подтверждаем от имени ФК______________________________________, что данные, содержащиеся в приведенной выше таблице, являются полными и внесены без ошибок.</t>
  </si>
  <si>
    <t xml:space="preserve"> - трансфер/договор аренды, который был полностью оплачен на 31 декабря (см. «Игрок А»);</t>
  </si>
  <si>
    <t>Заполнить таблицу по трансферам необходимо в соответствии с требованиями статьи 57 и приложения VII "Регламента АБФФ по лицензированию и контролю деятельности клубов. Лицензия АБФФ. Издание 2021 год"</t>
  </si>
  <si>
    <t>Сверка:</t>
  </si>
  <si>
    <t>Кредиторская задолженность по трансферам футболистов согласно данной таблицы</t>
  </si>
  <si>
    <r>
      <t xml:space="preserve">Кредиторская задолженность по трансферам, которая отражена в </t>
    </r>
    <r>
      <rPr>
        <b/>
        <sz val="10"/>
        <rFont val="Arial"/>
        <family val="2"/>
        <charset val="204"/>
      </rPr>
      <t>Балансе</t>
    </r>
    <r>
      <rPr>
        <sz val="10"/>
        <rFont val="Arial"/>
        <family val="2"/>
        <charset val="204"/>
      </rPr>
      <t xml:space="preserve">  строка №__________ </t>
    </r>
  </si>
  <si>
    <t>Расхождение</t>
  </si>
  <si>
    <r>
      <t>Пояснения и комментарии отчитывающейся организации, в случае выявленных расхождений</t>
    </r>
    <r>
      <rPr>
        <b/>
        <sz val="10"/>
        <color indexed="10"/>
        <rFont val="Arial"/>
        <family val="2"/>
        <charset val="204"/>
      </rPr>
      <t>*</t>
    </r>
    <r>
      <rPr>
        <sz val="10"/>
        <rFont val="Arial"/>
        <family val="2"/>
        <charset val="204"/>
      </rPr>
      <t xml:space="preserve"> :</t>
    </r>
  </si>
  <si>
    <t>*в случае расхождения сумм  обязательно пояснить!</t>
  </si>
  <si>
    <t xml:space="preserve"> - трансфер/договор аренды, который был частично оплачен на 31 декабря  (см. «Игрок В»);</t>
  </si>
  <si>
    <t xml:space="preserve"> - трансфер/договор аренды, который не был оплачен на 31 декабр (см. «Игрок С»);</t>
  </si>
  <si>
    <t xml:space="preserve">Общая сумма кредиторской задолженности по трансферным контрактам на 31 декабря </t>
  </si>
  <si>
    <t>Кредиторская задолженность на 31 декабря другим сторонам (например, агентам) указанная в графе 20</t>
  </si>
  <si>
    <r>
      <t>Пояснения и комментарии отчитывающейся организации, в случае выявленных расхождений</t>
    </r>
    <r>
      <rPr>
        <b/>
        <sz val="10"/>
        <color indexed="10"/>
        <rFont val="Arial"/>
        <family val="2"/>
        <charset val="204"/>
      </rPr>
      <t>*</t>
    </r>
    <r>
      <rPr>
        <sz val="10"/>
        <rFont val="Arial"/>
        <family val="2"/>
        <charset val="204"/>
      </rPr>
      <t xml:space="preserve"> : </t>
    </r>
    <r>
      <rPr>
        <i/>
        <sz val="10"/>
        <rFont val="Arial"/>
        <family val="2"/>
        <charset val="204"/>
      </rPr>
      <t>8 тыс. руб. прочая кредиторская задолженность</t>
    </r>
  </si>
  <si>
    <t>Задолженность на 31.12.2023 (валюта договора)</t>
  </si>
  <si>
    <t>Оплачено в период с 1 января 2024 по 31 декабря 2024</t>
  </si>
  <si>
    <t>Кредиторская задолженность на 31.12.2024</t>
  </si>
  <si>
    <t>Непризнанная компенсация       ( условное обязательство) на 31.12.2024</t>
  </si>
  <si>
    <t xml:space="preserve">Таблица трансферов на 31 декабря 2024 года </t>
  </si>
  <si>
    <t>Задолженность (из графы 17) по состоянию на 15.02.2025</t>
  </si>
  <si>
    <r>
      <t>Оплачено от 01.01.2025 по 15.02.2025</t>
    </r>
    <r>
      <rPr>
        <b/>
        <i/>
        <sz val="9"/>
        <rFont val="Arial"/>
        <family val="2"/>
        <charset val="204"/>
      </rPr>
      <t>(</t>
    </r>
    <r>
      <rPr>
        <i/>
        <sz val="9"/>
        <rFont val="Arial"/>
        <family val="2"/>
        <charset val="204"/>
      </rPr>
      <t>в валюте трансфера</t>
    </r>
    <r>
      <rPr>
        <b/>
        <i/>
        <sz val="9"/>
        <rFont val="Arial"/>
        <family val="2"/>
        <charset val="204"/>
      </rPr>
      <t>)</t>
    </r>
  </si>
  <si>
    <r>
      <t>Сумма задолжен-ности на 15.02.2025 (</t>
    </r>
    <r>
      <rPr>
        <sz val="9"/>
        <rFont val="Arial"/>
        <family val="2"/>
        <charset val="204"/>
      </rPr>
      <t>в валюте трансфера</t>
    </r>
    <r>
      <rPr>
        <b/>
        <sz val="9"/>
        <rFont val="Arial"/>
        <family val="2"/>
        <charset val="204"/>
      </rPr>
      <t>)</t>
    </r>
  </si>
  <si>
    <t>№10 от 10.02.2023</t>
  </si>
  <si>
    <t>Таблица трансферов на 31 декабря 2024 года</t>
  </si>
  <si>
    <t>№9  от 21.01.2024</t>
  </si>
  <si>
    <t>№25/11-12 от 25.04.24</t>
  </si>
  <si>
    <t>№20 от 25.06.2023</t>
  </si>
  <si>
    <t>№14 от 17.03.2024</t>
  </si>
  <si>
    <t>б/н от 27.03.2024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</si>
</sst>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7" x14ac:knownFonts="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11"/>
      <color indexed="12"/>
      <name val="Arial"/>
      <family val="2"/>
      <charset val="204"/>
    </font>
    <font>
      <sz val="11"/>
      <name val="Arial"/>
      <family val="2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11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color indexed="30"/>
      <name val="Arial"/>
      <family val="2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4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9"/>
      <color indexed="12"/>
      <name val="Arial"/>
      <family val="2"/>
      <charset val="204"/>
    </font>
    <font>
      <b/>
      <i/>
      <sz val="9"/>
      <color indexed="12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color indexed="10"/>
      <name val="Arial"/>
      <family val="2"/>
      <charset val="204"/>
    </font>
    <font>
      <i/>
      <sz val="11"/>
      <color rgb="FFFF0000"/>
      <name val="Arial Cyr"/>
      <charset val="204"/>
    </font>
    <font>
      <b/>
      <sz val="10"/>
      <color rgb="FF0070C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39"/>
      </left>
      <right style="thick">
        <color indexed="39"/>
      </right>
      <top style="thick">
        <color indexed="39"/>
      </top>
      <bottom style="thick">
        <color indexed="39"/>
      </bottom>
      <diagonal/>
    </border>
    <border>
      <left style="thick">
        <color indexed="39"/>
      </left>
      <right style="thick">
        <color indexed="39"/>
      </right>
      <top style="thick">
        <color indexed="39"/>
      </top>
      <bottom/>
      <diagonal/>
    </border>
    <border>
      <left style="thick">
        <color indexed="39"/>
      </left>
      <right style="thick">
        <color indexed="39"/>
      </right>
      <top/>
      <bottom style="thick">
        <color indexed="3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39"/>
      </left>
      <right style="thick">
        <color indexed="39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4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1" fillId="0" borderId="6" xfId="1" applyFont="1" applyBorder="1" applyAlignment="1" applyProtection="1">
      <alignment horizontal="justify" vertical="center" wrapText="1"/>
    </xf>
    <xf numFmtId="0" fontId="11" fillId="2" borderId="5" xfId="1" applyFont="1" applyFill="1" applyBorder="1" applyAlignment="1" applyProtection="1">
      <alignment horizontal="justify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2" fillId="0" borderId="7" xfId="1" applyFont="1" applyBorder="1" applyAlignment="1" applyProtection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1" fillId="0" borderId="0" xfId="1" applyFont="1" applyBorder="1" applyAlignment="1" applyProtection="1">
      <alignment horizontal="justify" vertical="center" wrapText="1"/>
    </xf>
    <xf numFmtId="0" fontId="13" fillId="0" borderId="0" xfId="1" applyFont="1" applyBorder="1" applyAlignment="1" applyProtection="1">
      <alignment horizontal="justify" vertical="center" wrapText="1"/>
    </xf>
    <xf numFmtId="0" fontId="6" fillId="0" borderId="0" xfId="2" applyFont="1" applyFill="1" applyBorder="1" applyAlignment="1" applyProtection="1">
      <alignment vertical="center"/>
      <protection locked="0"/>
    </xf>
    <xf numFmtId="0" fontId="14" fillId="0" borderId="0" xfId="2" applyFont="1" applyFill="1" applyBorder="1" applyAlignment="1" applyProtection="1">
      <alignment vertical="center"/>
      <protection locked="0"/>
    </xf>
    <xf numFmtId="0" fontId="15" fillId="0" borderId="0" xfId="1" applyFont="1" applyBorder="1" applyAlignment="1" applyProtection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8" xfId="0" applyFont="1" applyBorder="1" applyAlignment="1">
      <alignment horizontal="justify" vertical="center"/>
    </xf>
    <xf numFmtId="3" fontId="6" fillId="0" borderId="8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4" fontId="14" fillId="0" borderId="8" xfId="0" applyNumberFormat="1" applyFont="1" applyBorder="1" applyAlignment="1">
      <alignment horizontal="right" vertical="center"/>
    </xf>
    <xf numFmtId="3" fontId="6" fillId="11" borderId="8" xfId="0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14" fontId="14" fillId="0" borderId="8" xfId="0" applyNumberFormat="1" applyFont="1" applyBorder="1" applyAlignment="1">
      <alignment horizontal="justify" vertical="center"/>
    </xf>
    <xf numFmtId="14" fontId="14" fillId="0" borderId="8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justify" vertical="center"/>
    </xf>
    <xf numFmtId="3" fontId="6" fillId="0" borderId="8" xfId="0" applyNumberFormat="1" applyFont="1" applyFill="1" applyBorder="1" applyAlignment="1">
      <alignment horizontal="right" vertical="center"/>
    </xf>
    <xf numFmtId="3" fontId="6" fillId="0" borderId="8" xfId="0" applyNumberFormat="1" applyFont="1" applyBorder="1" applyAlignment="1">
      <alignment horizontal="justify" vertical="center"/>
    </xf>
    <xf numFmtId="3" fontId="16" fillId="0" borderId="8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justify" vertical="center"/>
    </xf>
    <xf numFmtId="0" fontId="16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21" fillId="0" borderId="9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4" fillId="11" borderId="0" xfId="0" applyFont="1" applyFill="1" applyAlignment="1">
      <alignment horizontal="justify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0" fillId="0" borderId="1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3" fontId="16" fillId="12" borderId="8" xfId="0" applyNumberFormat="1" applyFont="1" applyFill="1" applyBorder="1" applyAlignment="1">
      <alignment horizontal="right" vertical="center"/>
    </xf>
    <xf numFmtId="0" fontId="14" fillId="12" borderId="0" xfId="0" applyFont="1" applyFill="1" applyAlignment="1">
      <alignment horizontal="justify" vertical="center"/>
    </xf>
    <xf numFmtId="0" fontId="25" fillId="12" borderId="0" xfId="0" applyFont="1" applyFill="1" applyAlignment="1">
      <alignment horizontal="justify" vertical="center"/>
    </xf>
    <xf numFmtId="0" fontId="25" fillId="13" borderId="0" xfId="0" applyFont="1" applyFill="1" applyAlignment="1">
      <alignment horizontal="justify" vertical="center"/>
    </xf>
    <xf numFmtId="0" fontId="14" fillId="13" borderId="0" xfId="0" applyFont="1" applyFill="1" applyAlignment="1">
      <alignment horizontal="justify" vertical="center"/>
    </xf>
    <xf numFmtId="0" fontId="14" fillId="14" borderId="0" xfId="0" applyFont="1" applyFill="1" applyAlignment="1">
      <alignment horizontal="justify" vertical="center"/>
    </xf>
    <xf numFmtId="0" fontId="14" fillId="14" borderId="0" xfId="0" applyFont="1" applyFill="1" applyAlignment="1">
      <alignment vertical="center"/>
    </xf>
    <xf numFmtId="0" fontId="2" fillId="4" borderId="12" xfId="1" applyFill="1" applyBorder="1" applyAlignment="1" applyProtection="1">
      <alignment horizontal="justify" vertical="center" wrapText="1"/>
    </xf>
    <xf numFmtId="0" fontId="2" fillId="3" borderId="12" xfId="1" applyFill="1" applyBorder="1" applyAlignment="1" applyProtection="1">
      <alignment horizontal="justify" vertical="center" wrapText="1"/>
    </xf>
    <xf numFmtId="0" fontId="2" fillId="5" borderId="12" xfId="1" applyFill="1" applyBorder="1" applyAlignment="1" applyProtection="1">
      <alignment horizontal="justify" vertical="center" wrapText="1"/>
    </xf>
    <xf numFmtId="0" fontId="2" fillId="6" borderId="12" xfId="1" applyFill="1" applyBorder="1" applyAlignment="1" applyProtection="1">
      <alignment horizontal="justify" vertical="center" wrapText="1"/>
    </xf>
    <xf numFmtId="0" fontId="2" fillId="7" borderId="7" xfId="1" applyFill="1" applyBorder="1" applyAlignment="1" applyProtection="1">
      <alignment horizontal="justify" vertical="center" wrapText="1"/>
    </xf>
    <xf numFmtId="0" fontId="2" fillId="8" borderId="7" xfId="1" applyFill="1" applyBorder="1" applyAlignment="1" applyProtection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4" fillId="0" borderId="13" xfId="0" applyFont="1" applyBorder="1" applyAlignment="1">
      <alignment horizontal="justify" vertical="center"/>
    </xf>
    <xf numFmtId="3" fontId="6" fillId="0" borderId="13" xfId="0" applyNumberFormat="1" applyFont="1" applyBorder="1" applyAlignment="1">
      <alignment horizontal="right" vertical="center"/>
    </xf>
    <xf numFmtId="3" fontId="6" fillId="15" borderId="13" xfId="0" applyNumberFormat="1" applyFont="1" applyFill="1" applyBorder="1" applyAlignment="1">
      <alignment horizontal="right" vertical="center"/>
    </xf>
    <xf numFmtId="3" fontId="6" fillId="15" borderId="14" xfId="0" applyNumberFormat="1" applyFont="1" applyFill="1" applyBorder="1" applyAlignment="1">
      <alignment horizontal="right" vertical="center"/>
    </xf>
    <xf numFmtId="3" fontId="6" fillId="0" borderId="14" xfId="0" applyNumberFormat="1" applyFont="1" applyBorder="1" applyAlignment="1">
      <alignment vertical="center"/>
    </xf>
    <xf numFmtId="3" fontId="6" fillId="15" borderId="14" xfId="0" applyNumberFormat="1" applyFont="1" applyFill="1" applyBorder="1" applyAlignment="1">
      <alignment vertical="center"/>
    </xf>
    <xf numFmtId="3" fontId="6" fillId="0" borderId="14" xfId="0" applyNumberFormat="1" applyFont="1" applyBorder="1" applyAlignment="1">
      <alignment horizontal="right" vertical="center"/>
    </xf>
    <xf numFmtId="4" fontId="6" fillId="0" borderId="14" xfId="0" applyNumberFormat="1" applyFont="1" applyBorder="1" applyAlignment="1">
      <alignment horizontal="right" vertical="center"/>
    </xf>
    <xf numFmtId="3" fontId="6" fillId="11" borderId="14" xfId="0" applyNumberFormat="1" applyFont="1" applyFill="1" applyBorder="1" applyAlignment="1">
      <alignment horizontal="right" vertical="center"/>
    </xf>
    <xf numFmtId="3" fontId="6" fillId="15" borderId="4" xfId="0" applyNumberFormat="1" applyFont="1" applyFill="1" applyBorder="1" applyAlignment="1">
      <alignment horizontal="right" vertical="center"/>
    </xf>
    <xf numFmtId="14" fontId="14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right" vertical="center"/>
    </xf>
    <xf numFmtId="3" fontId="6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15" borderId="8" xfId="0" applyNumberFormat="1" applyFont="1" applyFill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3" fontId="6" fillId="15" borderId="8" xfId="0" applyNumberFormat="1" applyFont="1" applyFill="1" applyBorder="1" applyAlignment="1">
      <alignment horizontal="right" vertical="center"/>
    </xf>
    <xf numFmtId="3" fontId="28" fillId="11" borderId="8" xfId="1" applyNumberFormat="1" applyFont="1" applyFill="1" applyBorder="1" applyAlignment="1" applyProtection="1">
      <alignment horizontal="right" vertical="center"/>
    </xf>
    <xf numFmtId="3" fontId="6" fillId="11" borderId="8" xfId="1" applyNumberFormat="1" applyFont="1" applyFill="1" applyBorder="1" applyAlignment="1" applyProtection="1">
      <alignment horizontal="center" vertical="center"/>
    </xf>
    <xf numFmtId="0" fontId="3" fillId="0" borderId="17" xfId="0" applyFont="1" applyBorder="1" applyAlignment="1">
      <alignment vertical="center"/>
    </xf>
    <xf numFmtId="3" fontId="6" fillId="0" borderId="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justify" vertical="center"/>
    </xf>
    <xf numFmtId="3" fontId="6" fillId="0" borderId="20" xfId="0" applyNumberFormat="1" applyFont="1" applyBorder="1" applyAlignment="1">
      <alignment vertical="center"/>
    </xf>
    <xf numFmtId="3" fontId="6" fillId="15" borderId="20" xfId="0" applyNumberFormat="1" applyFont="1" applyFill="1" applyBorder="1" applyAlignment="1">
      <alignment vertical="center"/>
    </xf>
    <xf numFmtId="3" fontId="6" fillId="0" borderId="20" xfId="0" applyNumberFormat="1" applyFont="1" applyBorder="1" applyAlignment="1">
      <alignment horizontal="right" vertical="center"/>
    </xf>
    <xf numFmtId="4" fontId="6" fillId="0" borderId="20" xfId="0" applyNumberFormat="1" applyFont="1" applyBorder="1" applyAlignment="1">
      <alignment horizontal="right" vertical="center"/>
    </xf>
    <xf numFmtId="3" fontId="6" fillId="15" borderId="20" xfId="0" applyNumberFormat="1" applyFont="1" applyFill="1" applyBorder="1" applyAlignment="1">
      <alignment horizontal="right" vertical="center"/>
    </xf>
    <xf numFmtId="3" fontId="6" fillId="11" borderId="20" xfId="0" applyNumberFormat="1" applyFont="1" applyFill="1" applyBorder="1" applyAlignment="1">
      <alignment horizontal="right" vertical="center"/>
    </xf>
    <xf numFmtId="3" fontId="6" fillId="0" borderId="19" xfId="0" applyNumberFormat="1" applyFont="1" applyBorder="1" applyAlignment="1">
      <alignment horizontal="right" vertical="center"/>
    </xf>
    <xf numFmtId="3" fontId="6" fillId="0" borderId="2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3" fontId="6" fillId="15" borderId="19" xfId="0" applyNumberFormat="1" applyFont="1" applyFill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/>
    </xf>
    <xf numFmtId="3" fontId="6" fillId="11" borderId="19" xfId="0" applyNumberFormat="1" applyFont="1" applyFill="1" applyBorder="1" applyAlignment="1">
      <alignment horizontal="right" vertical="center"/>
    </xf>
    <xf numFmtId="0" fontId="3" fillId="0" borderId="22" xfId="0" applyFont="1" applyBorder="1" applyAlignment="1">
      <alignment vertical="center"/>
    </xf>
    <xf numFmtId="4" fontId="29" fillId="0" borderId="14" xfId="1" applyNumberFormat="1" applyFont="1" applyBorder="1" applyAlignment="1" applyProtection="1">
      <alignment horizontal="right" vertical="center"/>
    </xf>
    <xf numFmtId="14" fontId="6" fillId="0" borderId="8" xfId="0" applyNumberFormat="1" applyFont="1" applyBorder="1" applyAlignment="1">
      <alignment horizontal="center" vertical="center"/>
    </xf>
    <xf numFmtId="3" fontId="6" fillId="0" borderId="20" xfId="0" applyNumberFormat="1" applyFont="1" applyFill="1" applyBorder="1" applyAlignment="1">
      <alignment horizontal="right" vertical="center"/>
    </xf>
    <xf numFmtId="14" fontId="6" fillId="0" borderId="20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justify" vertical="center"/>
    </xf>
    <xf numFmtId="3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3" fontId="6" fillId="11" borderId="4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14" fontId="6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center"/>
    </xf>
    <xf numFmtId="0" fontId="24" fillId="0" borderId="8" xfId="0" applyFont="1" applyFill="1" applyBorder="1" applyAlignment="1">
      <alignment horizontal="right" vertical="center"/>
    </xf>
    <xf numFmtId="0" fontId="3" fillId="0" borderId="8" xfId="0" applyFont="1" applyBorder="1" applyAlignment="1">
      <alignment horizontal="justify" vertical="center"/>
    </xf>
    <xf numFmtId="0" fontId="24" fillId="0" borderId="23" xfId="0" applyFont="1" applyFill="1" applyBorder="1" applyAlignment="1">
      <alignment horizontal="right" vertical="center"/>
    </xf>
    <xf numFmtId="3" fontId="16" fillId="0" borderId="8" xfId="0" applyNumberFormat="1" applyFont="1" applyBorder="1" applyAlignment="1">
      <alignment horizontal="right" vertical="center"/>
    </xf>
    <xf numFmtId="0" fontId="27" fillId="14" borderId="0" xfId="1" applyFont="1" applyFill="1" applyAlignment="1" applyProtection="1">
      <alignment horizontal="justify" vertical="center"/>
    </xf>
    <xf numFmtId="0" fontId="22" fillId="0" borderId="0" xfId="0" applyFont="1" applyAlignment="1">
      <alignment horizontal="justify" vertical="center"/>
    </xf>
    <xf numFmtId="3" fontId="3" fillId="0" borderId="23" xfId="0" applyNumberFormat="1" applyFont="1" applyFill="1" applyBorder="1" applyAlignment="1">
      <alignment horizontal="justify" vertical="center"/>
    </xf>
    <xf numFmtId="3" fontId="16" fillId="0" borderId="9" xfId="0" applyNumberFormat="1" applyFont="1" applyFill="1" applyBorder="1" applyAlignment="1">
      <alignment horizontal="justify" vertical="center"/>
    </xf>
    <xf numFmtId="3" fontId="6" fillId="0" borderId="24" xfId="0" applyNumberFormat="1" applyFont="1" applyBorder="1" applyAlignment="1">
      <alignment horizontal="justify" vertical="center"/>
    </xf>
    <xf numFmtId="3" fontId="6" fillId="0" borderId="2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/>
    </xf>
    <xf numFmtId="3" fontId="16" fillId="11" borderId="8" xfId="2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3" fontId="6" fillId="0" borderId="4" xfId="0" applyNumberFormat="1" applyFont="1" applyBorder="1" applyAlignment="1">
      <alignment horizontal="left" vertical="top" wrapText="1"/>
    </xf>
    <xf numFmtId="0" fontId="14" fillId="0" borderId="15" xfId="0" applyFont="1" applyBorder="1" applyAlignment="1">
      <alignment horizontal="justify" vertical="center"/>
    </xf>
    <xf numFmtId="0" fontId="14" fillId="0" borderId="25" xfId="0" applyFont="1" applyBorder="1" applyAlignment="1">
      <alignment horizontal="justify" vertical="center"/>
    </xf>
    <xf numFmtId="0" fontId="7" fillId="0" borderId="25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4" fontId="16" fillId="13" borderId="0" xfId="0" applyNumberFormat="1" applyFont="1" applyFill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4" fontId="16" fillId="12" borderId="8" xfId="0" applyNumberFormat="1" applyFont="1" applyFill="1" applyBorder="1" applyAlignment="1">
      <alignment horizontal="right" vertical="center"/>
    </xf>
    <xf numFmtId="4" fontId="16" fillId="11" borderId="2" xfId="2" applyNumberFormat="1" applyFont="1" applyFill="1" applyBorder="1" applyAlignment="1" applyProtection="1">
      <alignment horizontal="right" vertical="center"/>
      <protection locked="0"/>
    </xf>
    <xf numFmtId="4" fontId="16" fillId="11" borderId="8" xfId="2" applyNumberFormat="1" applyFont="1" applyFill="1" applyBorder="1" applyAlignment="1" applyProtection="1">
      <alignment horizontal="right" vertical="center"/>
      <protection locked="0"/>
    </xf>
    <xf numFmtId="3" fontId="6" fillId="0" borderId="19" xfId="0" applyNumberFormat="1" applyFont="1" applyBorder="1" applyAlignment="1">
      <alignment horizontal="center" vertical="center"/>
    </xf>
    <xf numFmtId="4" fontId="0" fillId="15" borderId="0" xfId="0" applyNumberFormat="1" applyFill="1" applyAlignment="1">
      <alignment vertical="center"/>
    </xf>
    <xf numFmtId="4" fontId="6" fillId="15" borderId="14" xfId="0" applyNumberFormat="1" applyFont="1" applyFill="1" applyBorder="1" applyAlignment="1">
      <alignment horizontal="right" vertical="center"/>
    </xf>
    <xf numFmtId="4" fontId="6" fillId="15" borderId="8" xfId="0" applyNumberFormat="1" applyFont="1" applyFill="1" applyBorder="1" applyAlignment="1">
      <alignment horizontal="right" vertical="center"/>
    </xf>
    <xf numFmtId="4" fontId="6" fillId="15" borderId="20" xfId="0" applyNumberFormat="1" applyFont="1" applyFill="1" applyBorder="1" applyAlignment="1">
      <alignment horizontal="right" vertical="center"/>
    </xf>
    <xf numFmtId="4" fontId="6" fillId="15" borderId="19" xfId="0" applyNumberFormat="1" applyFont="1" applyFill="1" applyBorder="1" applyAlignment="1">
      <alignment horizontal="right" vertical="center"/>
    </xf>
    <xf numFmtId="4" fontId="6" fillId="15" borderId="4" xfId="0" applyNumberFormat="1" applyFont="1" applyFill="1" applyBorder="1" applyAlignment="1">
      <alignment horizontal="right" vertical="center"/>
    </xf>
    <xf numFmtId="4" fontId="16" fillId="13" borderId="8" xfId="0" applyNumberFormat="1" applyFont="1" applyFill="1" applyBorder="1" applyAlignment="1">
      <alignment horizontal="right" vertical="center"/>
    </xf>
    <xf numFmtId="14" fontId="6" fillId="0" borderId="14" xfId="0" applyNumberFormat="1" applyFont="1" applyBorder="1" applyAlignment="1">
      <alignment horizontal="center" vertical="center"/>
    </xf>
    <xf numFmtId="14" fontId="6" fillId="0" borderId="19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4" borderId="19" xfId="1" applyFill="1" applyBorder="1" applyAlignment="1" applyProtection="1">
      <alignment horizontal="left" vertical="center"/>
    </xf>
    <xf numFmtId="0" fontId="2" fillId="5" borderId="19" xfId="1" applyFill="1" applyBorder="1" applyAlignment="1" applyProtection="1">
      <alignment horizontal="left" vertical="center"/>
    </xf>
    <xf numFmtId="0" fontId="2" fillId="8" borderId="4" xfId="1" applyFill="1" applyBorder="1" applyAlignment="1" applyProtection="1">
      <alignment horizontal="left" vertical="center"/>
    </xf>
    <xf numFmtId="0" fontId="2" fillId="6" borderId="8" xfId="1" applyFill="1" applyBorder="1" applyAlignment="1" applyProtection="1">
      <alignment horizontal="left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2" fillId="9" borderId="7" xfId="1" applyFill="1" applyBorder="1" applyAlignment="1" applyProtection="1">
      <alignment horizontal="justify" vertical="center" wrapText="1"/>
    </xf>
    <xf numFmtId="0" fontId="2" fillId="10" borderId="5" xfId="1" applyFill="1" applyBorder="1" applyAlignment="1" applyProtection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16" fillId="0" borderId="33" xfId="2" applyFont="1" applyFill="1" applyBorder="1" applyAlignment="1" applyProtection="1">
      <alignment vertical="center"/>
    </xf>
    <xf numFmtId="0" fontId="3" fillId="0" borderId="34" xfId="2" applyFont="1" applyFill="1" applyBorder="1" applyAlignment="1" applyProtection="1">
      <alignment vertical="center"/>
    </xf>
    <xf numFmtId="0" fontId="3" fillId="0" borderId="35" xfId="2" applyFont="1" applyFill="1" applyBorder="1" applyAlignment="1" applyProtection="1">
      <alignment vertical="center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3" fillId="0" borderId="0" xfId="0" applyFont="1"/>
    <xf numFmtId="0" fontId="3" fillId="0" borderId="36" xfId="2" applyFont="1" applyFill="1" applyBorder="1" applyAlignment="1" applyProtection="1"/>
    <xf numFmtId="0" fontId="3" fillId="0" borderId="0" xfId="0" applyFont="1" applyBorder="1" applyAlignment="1"/>
    <xf numFmtId="3" fontId="34" fillId="0" borderId="37" xfId="2" applyNumberFormat="1" applyFont="1" applyFill="1" applyBorder="1" applyAlignment="1" applyProtection="1"/>
    <xf numFmtId="3" fontId="16" fillId="0" borderId="37" xfId="2" applyNumberFormat="1" applyFont="1" applyFill="1" applyBorder="1" applyAlignment="1" applyProtection="1"/>
    <xf numFmtId="4" fontId="2" fillId="14" borderId="2" xfId="1" applyNumberFormat="1" applyFill="1" applyBorder="1" applyAlignment="1" applyProtection="1">
      <alignment horizontal="right" vertical="center"/>
      <protection locked="0"/>
    </xf>
    <xf numFmtId="3" fontId="2" fillId="11" borderId="8" xfId="1" applyNumberFormat="1" applyFill="1" applyBorder="1" applyAlignment="1" applyProtection="1">
      <alignment horizontal="right" vertical="center"/>
      <protection locked="0"/>
    </xf>
    <xf numFmtId="4" fontId="6" fillId="16" borderId="8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4" fontId="16" fillId="0" borderId="8" xfId="0" applyNumberFormat="1" applyFont="1" applyFill="1" applyBorder="1" applyAlignment="1">
      <alignment horizontal="right" vertical="center"/>
    </xf>
    <xf numFmtId="4" fontId="14" fillId="0" borderId="8" xfId="0" applyNumberFormat="1" applyFont="1" applyBorder="1" applyAlignment="1">
      <alignment horizontal="justify" vertical="center"/>
    </xf>
    <xf numFmtId="4" fontId="6" fillId="0" borderId="8" xfId="0" applyNumberFormat="1" applyFont="1" applyBorder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left" vertical="center"/>
    </xf>
    <xf numFmtId="0" fontId="21" fillId="0" borderId="26" xfId="0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" fillId="0" borderId="36" xfId="2" applyFont="1" applyFill="1" applyBorder="1" applyAlignment="1" applyProtection="1"/>
    <xf numFmtId="0" fontId="3" fillId="0" borderId="0" xfId="0" applyFont="1" applyBorder="1" applyAlignment="1"/>
    <xf numFmtId="0" fontId="3" fillId="0" borderId="38" xfId="2" applyFont="1" applyFill="1" applyBorder="1" applyAlignment="1" applyProtection="1">
      <alignment wrapText="1"/>
    </xf>
    <xf numFmtId="0" fontId="3" fillId="0" borderId="39" xfId="0" applyFont="1" applyBorder="1" applyAlignment="1">
      <alignment wrapText="1"/>
    </xf>
    <xf numFmtId="0" fontId="0" fillId="0" borderId="40" xfId="0" applyBorder="1" applyAlignment="1">
      <alignment wrapText="1"/>
    </xf>
    <xf numFmtId="0" fontId="14" fillId="0" borderId="31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21" fillId="0" borderId="8" xfId="0" applyFont="1" applyFill="1" applyBorder="1" applyAlignment="1">
      <alignment horizontal="left" vertical="center"/>
    </xf>
    <xf numFmtId="0" fontId="2" fillId="3" borderId="15" xfId="1" applyFill="1" applyBorder="1" applyAlignment="1" applyProtection="1">
      <alignment horizontal="left" vertical="center"/>
    </xf>
    <xf numFmtId="0" fontId="2" fillId="3" borderId="25" xfId="1" applyFill="1" applyBorder="1" applyAlignment="1" applyProtection="1">
      <alignment horizontal="left" vertical="center"/>
    </xf>
    <xf numFmtId="0" fontId="2" fillId="3" borderId="19" xfId="1" applyFill="1" applyBorder="1" applyAlignment="1" applyProtection="1">
      <alignment horizontal="left" vertical="center"/>
    </xf>
    <xf numFmtId="0" fontId="2" fillId="7" borderId="15" xfId="1" applyFill="1" applyBorder="1" applyAlignment="1" applyProtection="1">
      <alignment horizontal="left" vertical="center"/>
    </xf>
    <xf numFmtId="0" fontId="2" fillId="7" borderId="25" xfId="1" applyFill="1" applyBorder="1" applyAlignment="1" applyProtection="1">
      <alignment horizontal="left" vertical="center"/>
    </xf>
    <xf numFmtId="0" fontId="2" fillId="7" borderId="19" xfId="1" applyFill="1" applyBorder="1" applyAlignment="1" applyProtection="1">
      <alignment horizontal="left" vertical="center"/>
    </xf>
    <xf numFmtId="0" fontId="26" fillId="0" borderId="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justify" vertical="center"/>
    </xf>
    <xf numFmtId="0" fontId="14" fillId="0" borderId="25" xfId="0" applyFont="1" applyBorder="1" applyAlignment="1">
      <alignment horizontal="justify" vertical="center"/>
    </xf>
    <xf numFmtId="0" fontId="14" fillId="0" borderId="19" xfId="0" applyFont="1" applyBorder="1" applyAlignment="1">
      <alignment horizontal="justify" vertical="center"/>
    </xf>
    <xf numFmtId="0" fontId="26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14" fontId="6" fillId="0" borderId="8" xfId="0" applyNumberFormat="1" applyFont="1" applyBorder="1" applyAlignment="1">
      <alignment horizontal="right" vertical="center"/>
    </xf>
    <xf numFmtId="14" fontId="6" fillId="0" borderId="19" xfId="0" applyNumberFormat="1" applyFont="1" applyBorder="1" applyAlignment="1">
      <alignment horizontal="right" vertical="center"/>
    </xf>
    <xf numFmtId="14" fontId="6" fillId="0" borderId="14" xfId="0" applyNumberFormat="1" applyFont="1" applyBorder="1" applyAlignment="1">
      <alignment horizontal="right" vertical="center"/>
    </xf>
    <xf numFmtId="14" fontId="6" fillId="0" borderId="20" xfId="0" applyNumberFormat="1" applyFont="1" applyBorder="1" applyAlignment="1">
      <alignment horizontal="right" vertical="center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2"/>
  <sheetViews>
    <sheetView topLeftCell="A11" zoomScale="175" workbookViewId="0">
      <selection activeCell="A22" sqref="A22"/>
    </sheetView>
  </sheetViews>
  <sheetFormatPr defaultRowHeight="14.25" x14ac:dyDescent="0.2"/>
  <cols>
    <col min="1" max="1" width="94.140625" style="19" customWidth="1"/>
    <col min="2" max="16384" width="9.140625" style="13"/>
  </cols>
  <sheetData>
    <row r="1" spans="1:1" ht="15" x14ac:dyDescent="0.2">
      <c r="A1" s="12" t="s">
        <v>32</v>
      </c>
    </row>
    <row r="2" spans="1:1" ht="15.75" thickBot="1" x14ac:dyDescent="0.25">
      <c r="A2" s="12"/>
    </row>
    <row r="3" spans="1:1" ht="30" thickTop="1" thickBot="1" x14ac:dyDescent="0.25">
      <c r="A3" s="14" t="s">
        <v>82</v>
      </c>
    </row>
    <row r="4" spans="1:1" ht="44.25" thickTop="1" thickBot="1" x14ac:dyDescent="0.25">
      <c r="A4" s="15" t="s">
        <v>39</v>
      </c>
    </row>
    <row r="5" spans="1:1" ht="15.75" thickTop="1" thickBot="1" x14ac:dyDescent="0.25">
      <c r="A5" s="16" t="s">
        <v>13</v>
      </c>
    </row>
    <row r="6" spans="1:1" ht="30" thickTop="1" thickBot="1" x14ac:dyDescent="0.25">
      <c r="A6" s="14" t="s">
        <v>14</v>
      </c>
    </row>
    <row r="7" spans="1:1" ht="44.25" thickTop="1" thickBot="1" x14ac:dyDescent="0.25">
      <c r="A7" s="14" t="s">
        <v>33</v>
      </c>
    </row>
    <row r="8" spans="1:1" ht="44.25" thickTop="1" thickBot="1" x14ac:dyDescent="0.25">
      <c r="A8" s="14" t="s">
        <v>86</v>
      </c>
    </row>
    <row r="9" spans="1:1" ht="15" thickTop="1" x14ac:dyDescent="0.2">
      <c r="A9" s="17" t="s">
        <v>38</v>
      </c>
    </row>
    <row r="10" spans="1:1" ht="24" customHeight="1" x14ac:dyDescent="0.2">
      <c r="A10" s="72" t="s">
        <v>85</v>
      </c>
    </row>
    <row r="11" spans="1:1" ht="27" customHeight="1" x14ac:dyDescent="0.2">
      <c r="A11" s="73" t="s">
        <v>93</v>
      </c>
    </row>
    <row r="12" spans="1:1" ht="22.5" customHeight="1" x14ac:dyDescent="0.2">
      <c r="A12" s="74" t="s">
        <v>94</v>
      </c>
    </row>
    <row r="13" spans="1:1" ht="24.75" customHeight="1" x14ac:dyDescent="0.2">
      <c r="A13" s="75" t="s">
        <v>46</v>
      </c>
    </row>
    <row r="14" spans="1:1" ht="33" customHeight="1" thickBot="1" x14ac:dyDescent="0.25">
      <c r="A14" s="76" t="s">
        <v>47</v>
      </c>
    </row>
    <row r="15" spans="1:1" ht="31.5" customHeight="1" thickTop="1" thickBot="1" x14ac:dyDescent="0.25">
      <c r="A15" s="77" t="s">
        <v>43</v>
      </c>
    </row>
    <row r="16" spans="1:1" ht="24" customHeight="1" thickTop="1" thickBot="1" x14ac:dyDescent="0.25">
      <c r="A16" s="181" t="s">
        <v>96</v>
      </c>
    </row>
    <row r="17" spans="1:1" ht="23.25" customHeight="1" thickTop="1" thickBot="1" x14ac:dyDescent="0.25">
      <c r="A17" s="182" t="s">
        <v>95</v>
      </c>
    </row>
    <row r="18" spans="1:1" ht="44.25" thickTop="1" thickBot="1" x14ac:dyDescent="0.25">
      <c r="A18" s="18" t="s">
        <v>83</v>
      </c>
    </row>
    <row r="19" spans="1:1" ht="15" thickTop="1" x14ac:dyDescent="0.2"/>
    <row r="38" spans="1:1" x14ac:dyDescent="0.2">
      <c r="A38" s="20"/>
    </row>
    <row r="42" spans="1:1" x14ac:dyDescent="0.2">
      <c r="A42" s="21"/>
    </row>
  </sheetData>
  <phoneticPr fontId="1" type="noConversion"/>
  <hyperlinks>
    <hyperlink ref="A4" location="'Ф03 (Кт) пример'!L17" display="Таблица кредиторской задолженности по трансферам составляется в валюте контракта; для пересчета платежей в белорусские рубли необходимо указать курс валюты на дату оплаты; для платежей в белоруских рублях указать курс = 1" xr:uid="{00000000-0004-0000-0000-000000000000}"/>
    <hyperlink ref="A5" location="'Ф03 (Кт) пример'!M11" display="Серым цветом отмечены ячейки с формулами" xr:uid="{00000000-0004-0000-0000-000001000000}"/>
    <hyperlink ref="A11" location="'Ф03 (ТК) пример'!B10" display=" - трансфер/договор аренды, который был частично оплачен на 30 сентября  (см. «Игрок В»);" xr:uid="{00000000-0004-0000-0000-000002000000}"/>
    <hyperlink ref="A12" location="'Ф03 (ТК) пример'!B14" display=" - трансфер/договор аренды, который не был оплачен на 30 сентября (см. «Игрок С»);" xr:uid="{00000000-0004-0000-0000-000003000000}"/>
    <hyperlink ref="A13" location="'Ф03 (ТК) пример'!B22" display=" - безвозмездный трансфер/договор аренды, включая игроков, не связанных договором (см. «Игрок D»);" xr:uid="{00000000-0004-0000-0000-000004000000}"/>
    <hyperlink ref="A14" location="'Ф03 (ТК) пример'!B15" display=" - остаток суммы по трансферу/договору аренды, заключенному в предыдущий период, платежи по которому предусмотрены в отчетном или последующих периодах (см. «Игрок E»)" xr:uid="{00000000-0004-0000-0000-000005000000}"/>
    <hyperlink ref="A17" location="'Ф03 (ТК) пример'!Q25" display="Общая сумма кредиторской задолженности по трансферным контрактам на 31 декабря " xr:uid="{00000000-0004-0000-0000-000006000000}"/>
    <hyperlink ref="A16" location="'Ф03 (ТК) пример'!T25" display="Кредиторская задолженность на 31 декабря другим сторонам (например, агентам) указанная в графе 20" xr:uid="{00000000-0004-0000-0000-000007000000}"/>
    <hyperlink ref="A15" location="'Ф03 (ТК) пример'!B18" display=" - трансфер/договор аренды, по которому идет рассмотрение спора в комитете по статусу и переходам футболистов АБФФ (см. «Игрок F»)" xr:uid="{00000000-0004-0000-0000-000008000000}"/>
    <hyperlink ref="A10" location="'Ф03 (ТК) пример'!B9" display=" - трансфер/договор аренды, который был полностью оплачен на 31 декабря (см. «Игрок А»);" xr:uid="{00000000-0004-0000-0000-000009000000}"/>
  </hyperlinks>
  <pageMargins left="0.71" right="0.35" top="0.44" bottom="0.19685039370078741" header="0.15748031496062992" footer="0.15748031496062992"/>
  <pageSetup paperSize="9" orientation="portrait" r:id="rId1"/>
  <headerFooter alignWithMargins="0"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63"/>
  <sheetViews>
    <sheetView tabSelected="1" topLeftCell="C1" zoomScaleNormal="100" workbookViewId="0">
      <selection activeCell="U4" sqref="U4:X4"/>
    </sheetView>
  </sheetViews>
  <sheetFormatPr defaultRowHeight="12.75" x14ac:dyDescent="0.2"/>
  <cols>
    <col min="1" max="1" width="3.28515625" style="25" customWidth="1"/>
    <col min="2" max="2" width="17.7109375" style="11" customWidth="1"/>
    <col min="3" max="3" width="9.42578125" style="11" customWidth="1"/>
    <col min="4" max="4" width="11" style="11" customWidth="1"/>
    <col min="5" max="5" width="10.140625" style="11" customWidth="1"/>
    <col min="6" max="6" width="10" style="11" customWidth="1"/>
    <col min="7" max="7" width="10.85546875" style="11" bestFit="1" customWidth="1"/>
    <col min="8" max="8" width="11.7109375" style="11" customWidth="1"/>
    <col min="9" max="9" width="7.7109375" style="11" customWidth="1"/>
    <col min="10" max="10" width="8.140625" style="11" customWidth="1"/>
    <col min="11" max="11" width="12" style="11" customWidth="1"/>
    <col min="12" max="12" width="8.7109375" style="11" customWidth="1"/>
    <col min="13" max="13" width="10.85546875" style="11" bestFit="1" customWidth="1"/>
    <col min="14" max="14" width="8.28515625" style="11" customWidth="1"/>
    <col min="15" max="15" width="11.85546875" style="11" customWidth="1"/>
    <col min="16" max="17" width="11.28515625" style="11" customWidth="1"/>
    <col min="18" max="18" width="12.140625" style="27" customWidth="1"/>
    <col min="19" max="19" width="13.28515625" style="27" customWidth="1"/>
    <col min="20" max="22" width="12.85546875" style="11" customWidth="1"/>
    <col min="23" max="23" width="11" style="11" customWidth="1"/>
    <col min="24" max="24" width="11.28515625" style="11" customWidth="1"/>
    <col min="25" max="25" width="14.140625" style="11" customWidth="1"/>
    <col min="26" max="28" width="18" style="11" customWidth="1"/>
    <col min="29" max="16384" width="9.140625" style="11"/>
  </cols>
  <sheetData>
    <row r="1" spans="1:26" ht="20.25" x14ac:dyDescent="0.2">
      <c r="B1" s="201" t="s">
        <v>102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</row>
    <row r="2" spans="1:26" ht="18" x14ac:dyDescent="0.2">
      <c r="B2" s="26" t="s">
        <v>12</v>
      </c>
    </row>
    <row r="3" spans="1:26" ht="13.5" thickBot="1" x14ac:dyDescent="0.25"/>
    <row r="4" spans="1:26" s="4" customFormat="1" ht="48" customHeight="1" thickBot="1" x14ac:dyDescent="0.25">
      <c r="A4" s="204" t="s">
        <v>37</v>
      </c>
      <c r="B4" s="210" t="s">
        <v>0</v>
      </c>
      <c r="C4" s="211"/>
      <c r="D4" s="212"/>
      <c r="E4" s="208" t="s">
        <v>60</v>
      </c>
      <c r="F4" s="208" t="s">
        <v>98</v>
      </c>
      <c r="G4" s="210" t="s">
        <v>50</v>
      </c>
      <c r="H4" s="211"/>
      <c r="I4" s="211"/>
      <c r="J4" s="211"/>
      <c r="K4" s="211"/>
      <c r="L4" s="210" t="s">
        <v>99</v>
      </c>
      <c r="M4" s="211"/>
      <c r="N4" s="211"/>
      <c r="O4" s="212"/>
      <c r="P4" s="210" t="s">
        <v>100</v>
      </c>
      <c r="Q4" s="213"/>
      <c r="R4" s="213"/>
      <c r="S4" s="213"/>
      <c r="T4" s="214"/>
      <c r="U4" s="210" t="s">
        <v>103</v>
      </c>
      <c r="V4" s="213"/>
      <c r="W4" s="213"/>
      <c r="X4" s="213"/>
      <c r="Y4" s="206" t="s">
        <v>101</v>
      </c>
    </row>
    <row r="5" spans="1:26" s="7" customFormat="1" ht="111.75" customHeight="1" thickBot="1" x14ac:dyDescent="0.25">
      <c r="A5" s="205"/>
      <c r="B5" s="1" t="s">
        <v>1</v>
      </c>
      <c r="C5" s="5" t="s">
        <v>2</v>
      </c>
      <c r="D5" s="5" t="s">
        <v>34</v>
      </c>
      <c r="E5" s="215"/>
      <c r="F5" s="209"/>
      <c r="G5" s="1" t="s">
        <v>36</v>
      </c>
      <c r="H5" s="1" t="s">
        <v>52</v>
      </c>
      <c r="I5" s="6" t="s">
        <v>49</v>
      </c>
      <c r="J5" s="1" t="s">
        <v>10</v>
      </c>
      <c r="K5" s="1" t="s">
        <v>11</v>
      </c>
      <c r="L5" s="1" t="s">
        <v>41</v>
      </c>
      <c r="M5" s="5" t="s">
        <v>5</v>
      </c>
      <c r="N5" s="5" t="s">
        <v>40</v>
      </c>
      <c r="O5" s="5" t="s">
        <v>4</v>
      </c>
      <c r="P5" s="1" t="s">
        <v>42</v>
      </c>
      <c r="Q5" s="1" t="s">
        <v>48</v>
      </c>
      <c r="R5" s="5" t="s">
        <v>53</v>
      </c>
      <c r="S5" s="3" t="s">
        <v>79</v>
      </c>
      <c r="T5" s="2" t="s">
        <v>54</v>
      </c>
      <c r="U5" s="78" t="s">
        <v>104</v>
      </c>
      <c r="V5" s="78" t="s">
        <v>105</v>
      </c>
      <c r="W5" s="3" t="s">
        <v>80</v>
      </c>
      <c r="X5" s="3" t="s">
        <v>77</v>
      </c>
      <c r="Y5" s="207"/>
    </row>
    <row r="6" spans="1:26" s="62" customFormat="1" ht="25.5" customHeight="1" x14ac:dyDescent="0.2">
      <c r="A6" s="8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 t="s">
        <v>61</v>
      </c>
      <c r="L6" s="9">
        <v>12</v>
      </c>
      <c r="M6" s="9">
        <v>13</v>
      </c>
      <c r="N6" s="9">
        <v>14</v>
      </c>
      <c r="O6" s="9" t="s">
        <v>62</v>
      </c>
      <c r="P6" s="9">
        <v>16</v>
      </c>
      <c r="Q6" s="155" t="s">
        <v>63</v>
      </c>
      <c r="R6" s="9">
        <v>18</v>
      </c>
      <c r="S6" s="9">
        <v>19</v>
      </c>
      <c r="T6" s="9">
        <v>20</v>
      </c>
      <c r="U6" s="156">
        <v>21</v>
      </c>
      <c r="V6" s="155" t="s">
        <v>64</v>
      </c>
      <c r="W6" s="9">
        <v>23</v>
      </c>
      <c r="X6" s="9">
        <v>24</v>
      </c>
      <c r="Y6" s="9">
        <v>25</v>
      </c>
      <c r="Z6" s="61"/>
    </row>
    <row r="7" spans="1:26" x14ac:dyDescent="0.2">
      <c r="A7" s="202" t="s">
        <v>6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</row>
    <row r="8" spans="1:26" x14ac:dyDescent="0.2">
      <c r="A8" s="28"/>
      <c r="B8" s="63"/>
      <c r="C8" s="63"/>
      <c r="D8" s="63"/>
      <c r="E8" s="29"/>
      <c r="F8" s="30"/>
      <c r="G8" s="30"/>
      <c r="H8" s="30"/>
      <c r="I8" s="97"/>
      <c r="J8" s="30"/>
      <c r="K8" s="158">
        <f>SUM(F8:J8)</f>
        <v>0</v>
      </c>
      <c r="L8" s="31"/>
      <c r="M8" s="30"/>
      <c r="N8" s="32"/>
      <c r="O8" s="158">
        <f>M8*N8</f>
        <v>0</v>
      </c>
      <c r="P8" s="33"/>
      <c r="Q8" s="158">
        <f>R8+T8</f>
        <v>0</v>
      </c>
      <c r="R8" s="97"/>
      <c r="S8" s="30"/>
      <c r="T8" s="199"/>
      <c r="U8" s="29"/>
      <c r="V8" s="196">
        <f>P8-U8</f>
        <v>0</v>
      </c>
      <c r="W8" s="29"/>
      <c r="X8" s="34"/>
      <c r="Y8" s="34"/>
    </row>
    <row r="9" spans="1:26" x14ac:dyDescent="0.2">
      <c r="A9" s="28"/>
      <c r="B9" s="64"/>
      <c r="C9" s="63"/>
      <c r="D9" s="63"/>
      <c r="E9" s="29"/>
      <c r="F9" s="30"/>
      <c r="G9" s="30"/>
      <c r="H9" s="30"/>
      <c r="I9" s="97"/>
      <c r="J9" s="30"/>
      <c r="K9" s="158">
        <f t="shared" ref="K9:K22" si="0">SUM(F9:J9)</f>
        <v>0</v>
      </c>
      <c r="L9" s="31"/>
      <c r="M9" s="30"/>
      <c r="N9" s="32"/>
      <c r="O9" s="158">
        <f t="shared" ref="O9:O38" si="1">M9*N9</f>
        <v>0</v>
      </c>
      <c r="P9" s="33"/>
      <c r="Q9" s="158">
        <f t="shared" ref="Q9:Q38" si="2">R9+T9</f>
        <v>0</v>
      </c>
      <c r="R9" s="97"/>
      <c r="S9" s="30"/>
      <c r="T9" s="199"/>
      <c r="U9" s="35"/>
      <c r="V9" s="196">
        <f t="shared" ref="V9:V38" si="3">P9-U9</f>
        <v>0</v>
      </c>
      <c r="W9" s="35"/>
      <c r="X9" s="36"/>
      <c r="Y9" s="34"/>
    </row>
    <row r="10" spans="1:26" x14ac:dyDescent="0.2">
      <c r="A10" s="28"/>
      <c r="B10" s="64"/>
      <c r="C10" s="63"/>
      <c r="D10" s="63"/>
      <c r="E10" s="29"/>
      <c r="F10" s="30"/>
      <c r="G10" s="30"/>
      <c r="H10" s="30"/>
      <c r="I10" s="97"/>
      <c r="J10" s="30"/>
      <c r="K10" s="158">
        <f t="shared" si="0"/>
        <v>0</v>
      </c>
      <c r="L10" s="31"/>
      <c r="M10" s="30"/>
      <c r="N10" s="32"/>
      <c r="O10" s="158">
        <f>M10*N10</f>
        <v>0</v>
      </c>
      <c r="P10" s="33"/>
      <c r="Q10" s="158">
        <f t="shared" si="2"/>
        <v>0</v>
      </c>
      <c r="R10" s="97"/>
      <c r="S10" s="30"/>
      <c r="T10" s="199"/>
      <c r="U10" s="35"/>
      <c r="V10" s="196">
        <f t="shared" si="3"/>
        <v>0</v>
      </c>
      <c r="W10" s="35"/>
      <c r="X10" s="36"/>
      <c r="Y10" s="34"/>
    </row>
    <row r="11" spans="1:26" x14ac:dyDescent="0.2">
      <c r="A11" s="28"/>
      <c r="B11" s="63"/>
      <c r="C11" s="63"/>
      <c r="D11" s="63"/>
      <c r="E11" s="29"/>
      <c r="F11" s="30"/>
      <c r="G11" s="30"/>
      <c r="H11" s="30"/>
      <c r="I11" s="97"/>
      <c r="J11" s="30"/>
      <c r="K11" s="158">
        <f t="shared" si="0"/>
        <v>0</v>
      </c>
      <c r="L11" s="31"/>
      <c r="M11" s="30"/>
      <c r="N11" s="32"/>
      <c r="O11" s="158">
        <f t="shared" si="1"/>
        <v>0</v>
      </c>
      <c r="P11" s="33"/>
      <c r="Q11" s="158">
        <f t="shared" si="2"/>
        <v>0</v>
      </c>
      <c r="R11" s="97"/>
      <c r="S11" s="30"/>
      <c r="T11" s="199"/>
      <c r="U11" s="35"/>
      <c r="V11" s="196">
        <f t="shared" si="3"/>
        <v>0</v>
      </c>
      <c r="W11" s="35"/>
      <c r="X11" s="36"/>
      <c r="Y11" s="34"/>
    </row>
    <row r="12" spans="1:26" x14ac:dyDescent="0.2">
      <c r="A12" s="28"/>
      <c r="B12" s="63"/>
      <c r="C12" s="63"/>
      <c r="D12" s="63"/>
      <c r="E12" s="29"/>
      <c r="F12" s="30"/>
      <c r="G12" s="30"/>
      <c r="H12" s="30"/>
      <c r="I12" s="97"/>
      <c r="J12" s="30"/>
      <c r="K12" s="158">
        <f t="shared" si="0"/>
        <v>0</v>
      </c>
      <c r="L12" s="31"/>
      <c r="M12" s="30"/>
      <c r="N12" s="32"/>
      <c r="O12" s="158">
        <f t="shared" si="1"/>
        <v>0</v>
      </c>
      <c r="P12" s="33"/>
      <c r="Q12" s="158">
        <f t="shared" si="2"/>
        <v>0</v>
      </c>
      <c r="R12" s="97"/>
      <c r="S12" s="30"/>
      <c r="T12" s="199"/>
      <c r="U12" s="29"/>
      <c r="V12" s="196">
        <f t="shared" si="3"/>
        <v>0</v>
      </c>
      <c r="W12" s="29"/>
      <c r="X12" s="34"/>
      <c r="Y12" s="34"/>
    </row>
    <row r="13" spans="1:26" x14ac:dyDescent="0.2">
      <c r="A13" s="28"/>
      <c r="B13" s="63"/>
      <c r="C13" s="63"/>
      <c r="D13" s="63"/>
      <c r="E13" s="29"/>
      <c r="F13" s="30"/>
      <c r="G13" s="30"/>
      <c r="H13" s="30"/>
      <c r="I13" s="97"/>
      <c r="J13" s="30"/>
      <c r="K13" s="158">
        <f t="shared" si="0"/>
        <v>0</v>
      </c>
      <c r="L13" s="31"/>
      <c r="M13" s="30"/>
      <c r="N13" s="32"/>
      <c r="O13" s="158">
        <f t="shared" si="1"/>
        <v>0</v>
      </c>
      <c r="P13" s="33"/>
      <c r="Q13" s="158">
        <f t="shared" si="2"/>
        <v>0</v>
      </c>
      <c r="R13" s="97"/>
      <c r="S13" s="30"/>
      <c r="T13" s="199"/>
      <c r="U13" s="35"/>
      <c r="V13" s="196">
        <f t="shared" si="3"/>
        <v>0</v>
      </c>
      <c r="W13" s="35"/>
      <c r="X13" s="36"/>
      <c r="Y13" s="36"/>
    </row>
    <row r="14" spans="1:26" s="177" customFormat="1" x14ac:dyDescent="0.2">
      <c r="A14" s="28"/>
      <c r="B14" s="63"/>
      <c r="C14" s="63"/>
      <c r="D14" s="63"/>
      <c r="E14" s="29"/>
      <c r="F14" s="30"/>
      <c r="G14" s="30"/>
      <c r="H14" s="30"/>
      <c r="I14" s="97"/>
      <c r="J14" s="30"/>
      <c r="K14" s="158">
        <f t="shared" si="0"/>
        <v>0</v>
      </c>
      <c r="L14" s="31"/>
      <c r="M14" s="30"/>
      <c r="N14" s="32"/>
      <c r="O14" s="158">
        <f t="shared" si="1"/>
        <v>0</v>
      </c>
      <c r="P14" s="33"/>
      <c r="Q14" s="158">
        <f t="shared" si="2"/>
        <v>0</v>
      </c>
      <c r="R14" s="97"/>
      <c r="S14" s="30"/>
      <c r="T14" s="199"/>
      <c r="U14" s="35"/>
      <c r="V14" s="196">
        <f t="shared" si="3"/>
        <v>0</v>
      </c>
      <c r="W14" s="35"/>
      <c r="X14" s="36"/>
      <c r="Y14" s="36"/>
    </row>
    <row r="15" spans="1:26" s="177" customFormat="1" x14ac:dyDescent="0.2">
      <c r="A15" s="28"/>
      <c r="B15" s="63"/>
      <c r="C15" s="63"/>
      <c r="D15" s="63"/>
      <c r="E15" s="29"/>
      <c r="F15" s="30"/>
      <c r="G15" s="30"/>
      <c r="H15" s="30"/>
      <c r="I15" s="97"/>
      <c r="J15" s="30"/>
      <c r="K15" s="158">
        <f t="shared" si="0"/>
        <v>0</v>
      </c>
      <c r="L15" s="31"/>
      <c r="M15" s="30"/>
      <c r="N15" s="32"/>
      <c r="O15" s="158">
        <f t="shared" si="1"/>
        <v>0</v>
      </c>
      <c r="P15" s="33"/>
      <c r="Q15" s="158">
        <f t="shared" si="2"/>
        <v>0</v>
      </c>
      <c r="R15" s="97"/>
      <c r="S15" s="30"/>
      <c r="T15" s="199"/>
      <c r="U15" s="35"/>
      <c r="V15" s="196">
        <f t="shared" si="3"/>
        <v>0</v>
      </c>
      <c r="W15" s="35"/>
      <c r="X15" s="36"/>
      <c r="Y15" s="36"/>
    </row>
    <row r="16" spans="1:26" x14ac:dyDescent="0.2">
      <c r="A16" s="28"/>
      <c r="B16" s="63"/>
      <c r="C16" s="63"/>
      <c r="D16" s="63"/>
      <c r="E16" s="29"/>
      <c r="F16" s="30"/>
      <c r="G16" s="30"/>
      <c r="H16" s="30"/>
      <c r="I16" s="97"/>
      <c r="J16" s="30"/>
      <c r="K16" s="158">
        <f t="shared" si="0"/>
        <v>0</v>
      </c>
      <c r="L16" s="37"/>
      <c r="M16" s="30"/>
      <c r="N16" s="32"/>
      <c r="O16" s="158">
        <f t="shared" si="1"/>
        <v>0</v>
      </c>
      <c r="P16" s="33"/>
      <c r="Q16" s="158">
        <f t="shared" si="2"/>
        <v>0</v>
      </c>
      <c r="R16" s="197"/>
      <c r="S16" s="38"/>
      <c r="T16" s="200"/>
      <c r="U16" s="39"/>
      <c r="V16" s="196">
        <f t="shared" si="3"/>
        <v>0</v>
      </c>
      <c r="W16" s="39"/>
      <c r="X16" s="34"/>
      <c r="Y16" s="34"/>
    </row>
    <row r="17" spans="1:25" x14ac:dyDescent="0.2">
      <c r="A17" s="28"/>
      <c r="B17" s="63"/>
      <c r="C17" s="63"/>
      <c r="D17" s="63"/>
      <c r="E17" s="29"/>
      <c r="F17" s="30"/>
      <c r="G17" s="30"/>
      <c r="H17" s="30"/>
      <c r="I17" s="97"/>
      <c r="J17" s="30"/>
      <c r="K17" s="158">
        <f t="shared" si="0"/>
        <v>0</v>
      </c>
      <c r="L17" s="37"/>
      <c r="M17" s="30"/>
      <c r="N17" s="32"/>
      <c r="O17" s="158">
        <f t="shared" si="1"/>
        <v>0</v>
      </c>
      <c r="P17" s="33"/>
      <c r="Q17" s="158">
        <f t="shared" si="2"/>
        <v>0</v>
      </c>
      <c r="R17" s="197"/>
      <c r="S17" s="38"/>
      <c r="T17" s="200"/>
      <c r="U17" s="39"/>
      <c r="V17" s="196">
        <f t="shared" si="3"/>
        <v>0</v>
      </c>
      <c r="W17" s="39"/>
      <c r="X17" s="34"/>
      <c r="Y17" s="34"/>
    </row>
    <row r="18" spans="1:25" x14ac:dyDescent="0.2">
      <c r="A18" s="28"/>
      <c r="B18" s="63"/>
      <c r="C18" s="63"/>
      <c r="D18" s="63"/>
      <c r="E18" s="29"/>
      <c r="F18" s="30"/>
      <c r="G18" s="30"/>
      <c r="H18" s="30"/>
      <c r="I18" s="97"/>
      <c r="J18" s="30"/>
      <c r="K18" s="158">
        <f t="shared" si="0"/>
        <v>0</v>
      </c>
      <c r="L18" s="37"/>
      <c r="M18" s="30"/>
      <c r="N18" s="32"/>
      <c r="O18" s="158">
        <f t="shared" si="1"/>
        <v>0</v>
      </c>
      <c r="P18" s="33"/>
      <c r="Q18" s="158">
        <f t="shared" si="2"/>
        <v>0</v>
      </c>
      <c r="R18" s="197"/>
      <c r="S18" s="38"/>
      <c r="T18" s="200"/>
      <c r="U18" s="39"/>
      <c r="V18" s="196">
        <f t="shared" si="3"/>
        <v>0</v>
      </c>
      <c r="W18" s="39"/>
      <c r="X18" s="34"/>
      <c r="Y18" s="34"/>
    </row>
    <row r="19" spans="1:25" x14ac:dyDescent="0.2">
      <c r="A19" s="28"/>
      <c r="B19" s="63"/>
      <c r="C19" s="63"/>
      <c r="D19" s="63"/>
      <c r="E19" s="29"/>
      <c r="F19" s="30"/>
      <c r="G19" s="30"/>
      <c r="H19" s="30"/>
      <c r="I19" s="97"/>
      <c r="J19" s="30"/>
      <c r="K19" s="158">
        <f t="shared" si="0"/>
        <v>0</v>
      </c>
      <c r="L19" s="37"/>
      <c r="M19" s="30"/>
      <c r="N19" s="32"/>
      <c r="O19" s="158">
        <f>M19*N19</f>
        <v>0</v>
      </c>
      <c r="P19" s="33"/>
      <c r="Q19" s="158">
        <f t="shared" si="2"/>
        <v>0</v>
      </c>
      <c r="R19" s="197"/>
      <c r="S19" s="38"/>
      <c r="T19" s="200"/>
      <c r="U19" s="39"/>
      <c r="V19" s="196">
        <f t="shared" si="3"/>
        <v>0</v>
      </c>
      <c r="W19" s="39"/>
      <c r="X19" s="34"/>
      <c r="Y19" s="34"/>
    </row>
    <row r="20" spans="1:25" x14ac:dyDescent="0.2">
      <c r="A20" s="28"/>
      <c r="B20" s="63"/>
      <c r="C20" s="63"/>
      <c r="D20" s="63"/>
      <c r="E20" s="29"/>
      <c r="F20" s="30"/>
      <c r="G20" s="30"/>
      <c r="H20" s="30"/>
      <c r="I20" s="97"/>
      <c r="J20" s="30"/>
      <c r="K20" s="158">
        <f t="shared" si="0"/>
        <v>0</v>
      </c>
      <c r="L20" s="37"/>
      <c r="M20" s="30"/>
      <c r="N20" s="32"/>
      <c r="O20" s="158">
        <f>M20*N20</f>
        <v>0</v>
      </c>
      <c r="P20" s="33"/>
      <c r="Q20" s="158">
        <f t="shared" si="2"/>
        <v>0</v>
      </c>
      <c r="R20" s="197"/>
      <c r="S20" s="38"/>
      <c r="T20" s="200"/>
      <c r="U20" s="39"/>
      <c r="V20" s="196">
        <f t="shared" si="3"/>
        <v>0</v>
      </c>
      <c r="W20" s="39"/>
      <c r="X20" s="34"/>
      <c r="Y20" s="34"/>
    </row>
    <row r="21" spans="1:25" x14ac:dyDescent="0.2">
      <c r="A21" s="28"/>
      <c r="B21" s="63"/>
      <c r="C21" s="63"/>
      <c r="D21" s="63"/>
      <c r="E21" s="29"/>
      <c r="F21" s="30"/>
      <c r="G21" s="30"/>
      <c r="H21" s="30"/>
      <c r="I21" s="97"/>
      <c r="J21" s="30"/>
      <c r="K21" s="158">
        <f t="shared" si="0"/>
        <v>0</v>
      </c>
      <c r="L21" s="37"/>
      <c r="M21" s="30"/>
      <c r="N21" s="32"/>
      <c r="O21" s="158">
        <f t="shared" si="1"/>
        <v>0</v>
      </c>
      <c r="P21" s="33"/>
      <c r="Q21" s="158">
        <f t="shared" si="2"/>
        <v>0</v>
      </c>
      <c r="R21" s="197"/>
      <c r="S21" s="38"/>
      <c r="T21" s="200"/>
      <c r="U21" s="39"/>
      <c r="V21" s="196">
        <f t="shared" si="3"/>
        <v>0</v>
      </c>
      <c r="W21" s="39"/>
      <c r="X21" s="34"/>
      <c r="Y21" s="34"/>
    </row>
    <row r="22" spans="1:25" x14ac:dyDescent="0.2">
      <c r="A22" s="28"/>
      <c r="B22" s="63"/>
      <c r="C22" s="63"/>
      <c r="D22" s="63"/>
      <c r="E22" s="29"/>
      <c r="F22" s="30"/>
      <c r="G22" s="30"/>
      <c r="H22" s="30"/>
      <c r="I22" s="97"/>
      <c r="J22" s="30"/>
      <c r="K22" s="158">
        <f t="shared" si="0"/>
        <v>0</v>
      </c>
      <c r="L22" s="37"/>
      <c r="M22" s="30"/>
      <c r="N22" s="32"/>
      <c r="O22" s="158">
        <f t="shared" si="1"/>
        <v>0</v>
      </c>
      <c r="P22" s="33"/>
      <c r="Q22" s="158">
        <f t="shared" si="2"/>
        <v>0</v>
      </c>
      <c r="R22" s="197"/>
      <c r="S22" s="38"/>
      <c r="T22" s="200"/>
      <c r="U22" s="39"/>
      <c r="V22" s="196">
        <f t="shared" si="3"/>
        <v>0</v>
      </c>
      <c r="W22" s="39"/>
      <c r="X22" s="34"/>
      <c r="Y22" s="34"/>
    </row>
    <row r="23" spans="1:25" x14ac:dyDescent="0.2">
      <c r="A23" s="202" t="s">
        <v>7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</row>
    <row r="24" spans="1:25" x14ac:dyDescent="0.2">
      <c r="A24" s="28"/>
      <c r="B24" s="63"/>
      <c r="C24" s="63"/>
      <c r="D24" s="63"/>
      <c r="E24" s="29"/>
      <c r="F24" s="30"/>
      <c r="G24" s="30"/>
      <c r="H24" s="30"/>
      <c r="I24" s="30"/>
      <c r="J24" s="30"/>
      <c r="K24" s="158">
        <f t="shared" ref="K24:K38" si="4">SUM(F24:J24)</f>
        <v>0</v>
      </c>
      <c r="L24" s="37"/>
      <c r="M24" s="30"/>
      <c r="N24" s="32"/>
      <c r="O24" s="158">
        <f t="shared" si="1"/>
        <v>0</v>
      </c>
      <c r="P24" s="33"/>
      <c r="Q24" s="158">
        <f t="shared" si="2"/>
        <v>0</v>
      </c>
      <c r="R24" s="197"/>
      <c r="S24" s="38"/>
      <c r="T24" s="200"/>
      <c r="U24" s="39"/>
      <c r="V24" s="196">
        <f t="shared" si="3"/>
        <v>0</v>
      </c>
      <c r="W24" s="39"/>
      <c r="X24" s="34"/>
      <c r="Y24" s="34"/>
    </row>
    <row r="25" spans="1:25" x14ac:dyDescent="0.2">
      <c r="A25" s="28"/>
      <c r="B25" s="63"/>
      <c r="C25" s="63"/>
      <c r="D25" s="63"/>
      <c r="E25" s="29"/>
      <c r="F25" s="30"/>
      <c r="G25" s="30"/>
      <c r="H25" s="30"/>
      <c r="I25" s="30"/>
      <c r="J25" s="30"/>
      <c r="K25" s="158">
        <f t="shared" si="4"/>
        <v>0</v>
      </c>
      <c r="L25" s="37"/>
      <c r="M25" s="30"/>
      <c r="N25" s="32"/>
      <c r="O25" s="158">
        <f t="shared" si="1"/>
        <v>0</v>
      </c>
      <c r="P25" s="33"/>
      <c r="Q25" s="158">
        <f t="shared" si="2"/>
        <v>0</v>
      </c>
      <c r="R25" s="197"/>
      <c r="S25" s="38"/>
      <c r="T25" s="200"/>
      <c r="U25" s="39"/>
      <c r="V25" s="196">
        <f t="shared" si="3"/>
        <v>0</v>
      </c>
      <c r="W25" s="39"/>
      <c r="X25" s="34"/>
      <c r="Y25" s="34"/>
    </row>
    <row r="26" spans="1:25" x14ac:dyDescent="0.2">
      <c r="A26" s="28"/>
      <c r="B26" s="63"/>
      <c r="C26" s="63"/>
      <c r="D26" s="63"/>
      <c r="E26" s="29"/>
      <c r="F26" s="30"/>
      <c r="G26" s="30"/>
      <c r="H26" s="30"/>
      <c r="I26" s="30"/>
      <c r="J26" s="30"/>
      <c r="K26" s="158">
        <f t="shared" si="4"/>
        <v>0</v>
      </c>
      <c r="L26" s="37"/>
      <c r="M26" s="30"/>
      <c r="N26" s="32"/>
      <c r="O26" s="158">
        <f t="shared" si="1"/>
        <v>0</v>
      </c>
      <c r="P26" s="33"/>
      <c r="Q26" s="158">
        <f t="shared" si="2"/>
        <v>0</v>
      </c>
      <c r="R26" s="197"/>
      <c r="S26" s="38"/>
      <c r="T26" s="200"/>
      <c r="U26" s="39"/>
      <c r="V26" s="196">
        <f t="shared" si="3"/>
        <v>0</v>
      </c>
      <c r="W26" s="39"/>
      <c r="X26" s="34"/>
      <c r="Y26" s="34"/>
    </row>
    <row r="27" spans="1:25" x14ac:dyDescent="0.2">
      <c r="A27" s="28"/>
      <c r="B27" s="63"/>
      <c r="C27" s="63"/>
      <c r="D27" s="63"/>
      <c r="E27" s="29"/>
      <c r="F27" s="30"/>
      <c r="G27" s="30"/>
      <c r="H27" s="30"/>
      <c r="I27" s="30"/>
      <c r="J27" s="30"/>
      <c r="K27" s="158">
        <f t="shared" si="4"/>
        <v>0</v>
      </c>
      <c r="L27" s="37"/>
      <c r="M27" s="30"/>
      <c r="N27" s="32"/>
      <c r="O27" s="158">
        <f t="shared" si="1"/>
        <v>0</v>
      </c>
      <c r="P27" s="33"/>
      <c r="Q27" s="158">
        <f t="shared" si="2"/>
        <v>0</v>
      </c>
      <c r="R27" s="197"/>
      <c r="S27" s="38"/>
      <c r="T27" s="200"/>
      <c r="U27" s="39"/>
      <c r="V27" s="196">
        <f t="shared" si="3"/>
        <v>0</v>
      </c>
      <c r="W27" s="39"/>
      <c r="X27" s="34"/>
      <c r="Y27" s="34"/>
    </row>
    <row r="28" spans="1:25" x14ac:dyDescent="0.2">
      <c r="A28" s="28"/>
      <c r="B28" s="63"/>
      <c r="C28" s="63"/>
      <c r="D28" s="63"/>
      <c r="E28" s="29"/>
      <c r="F28" s="30"/>
      <c r="G28" s="30"/>
      <c r="H28" s="30"/>
      <c r="I28" s="30"/>
      <c r="J28" s="30"/>
      <c r="K28" s="158">
        <f t="shared" si="4"/>
        <v>0</v>
      </c>
      <c r="L28" s="37"/>
      <c r="M28" s="30"/>
      <c r="N28" s="32"/>
      <c r="O28" s="158">
        <f t="shared" si="1"/>
        <v>0</v>
      </c>
      <c r="P28" s="33"/>
      <c r="Q28" s="158">
        <f t="shared" si="2"/>
        <v>0</v>
      </c>
      <c r="R28" s="197"/>
      <c r="S28" s="38"/>
      <c r="T28" s="200"/>
      <c r="U28" s="39"/>
      <c r="V28" s="196">
        <f t="shared" si="3"/>
        <v>0</v>
      </c>
      <c r="W28" s="39"/>
      <c r="X28" s="34"/>
      <c r="Y28" s="34"/>
    </row>
    <row r="29" spans="1:25" x14ac:dyDescent="0.2">
      <c r="A29" s="28"/>
      <c r="B29" s="63"/>
      <c r="C29" s="63"/>
      <c r="D29" s="63"/>
      <c r="E29" s="29"/>
      <c r="F29" s="30"/>
      <c r="G29" s="30"/>
      <c r="H29" s="30"/>
      <c r="I29" s="30"/>
      <c r="J29" s="30"/>
      <c r="K29" s="158">
        <f t="shared" si="4"/>
        <v>0</v>
      </c>
      <c r="L29" s="37"/>
      <c r="M29" s="30"/>
      <c r="N29" s="32"/>
      <c r="O29" s="158">
        <f t="shared" si="1"/>
        <v>0</v>
      </c>
      <c r="P29" s="33"/>
      <c r="Q29" s="158">
        <f t="shared" si="2"/>
        <v>0</v>
      </c>
      <c r="R29" s="197"/>
      <c r="S29" s="38"/>
      <c r="T29" s="200"/>
      <c r="U29" s="39"/>
      <c r="V29" s="196">
        <f t="shared" si="3"/>
        <v>0</v>
      </c>
      <c r="W29" s="39"/>
      <c r="X29" s="34"/>
      <c r="Y29" s="34"/>
    </row>
    <row r="30" spans="1:25" x14ac:dyDescent="0.2">
      <c r="A30" s="28"/>
      <c r="B30" s="63"/>
      <c r="C30" s="63"/>
      <c r="D30" s="63"/>
      <c r="E30" s="29"/>
      <c r="F30" s="30"/>
      <c r="G30" s="30"/>
      <c r="H30" s="30"/>
      <c r="I30" s="30"/>
      <c r="J30" s="30"/>
      <c r="K30" s="158">
        <f t="shared" si="4"/>
        <v>0</v>
      </c>
      <c r="L30" s="37"/>
      <c r="M30" s="30"/>
      <c r="N30" s="32"/>
      <c r="O30" s="158">
        <f t="shared" si="1"/>
        <v>0</v>
      </c>
      <c r="P30" s="33"/>
      <c r="Q30" s="158">
        <f t="shared" si="2"/>
        <v>0</v>
      </c>
      <c r="R30" s="197"/>
      <c r="S30" s="38"/>
      <c r="T30" s="200"/>
      <c r="U30" s="39"/>
      <c r="V30" s="196">
        <f t="shared" si="3"/>
        <v>0</v>
      </c>
      <c r="W30" s="39"/>
      <c r="X30" s="34"/>
      <c r="Y30" s="34"/>
    </row>
    <row r="31" spans="1:25" x14ac:dyDescent="0.2">
      <c r="A31" s="202" t="s">
        <v>81</v>
      </c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</row>
    <row r="32" spans="1:25" x14ac:dyDescent="0.2">
      <c r="A32" s="28"/>
      <c r="B32" s="63"/>
      <c r="C32" s="63"/>
      <c r="D32" s="63"/>
      <c r="E32" s="29"/>
      <c r="F32" s="30"/>
      <c r="G32" s="30"/>
      <c r="H32" s="30"/>
      <c r="I32" s="97"/>
      <c r="J32" s="30"/>
      <c r="K32" s="158">
        <f t="shared" si="4"/>
        <v>0</v>
      </c>
      <c r="L32" s="37"/>
      <c r="M32" s="30"/>
      <c r="N32" s="32"/>
      <c r="O32" s="158">
        <f t="shared" si="1"/>
        <v>0</v>
      </c>
      <c r="P32" s="33"/>
      <c r="Q32" s="158">
        <f t="shared" si="2"/>
        <v>0</v>
      </c>
      <c r="R32" s="197"/>
      <c r="S32" s="38"/>
      <c r="T32" s="200"/>
      <c r="U32" s="39"/>
      <c r="V32" s="196">
        <f t="shared" si="3"/>
        <v>0</v>
      </c>
      <c r="W32" s="39"/>
      <c r="X32" s="34"/>
      <c r="Y32" s="34"/>
    </row>
    <row r="33" spans="1:25" x14ac:dyDescent="0.2">
      <c r="A33" s="28"/>
      <c r="B33" s="63"/>
      <c r="C33" s="63"/>
      <c r="D33" s="63"/>
      <c r="E33" s="29"/>
      <c r="F33" s="30"/>
      <c r="G33" s="30"/>
      <c r="H33" s="30"/>
      <c r="I33" s="97"/>
      <c r="J33" s="30"/>
      <c r="K33" s="158">
        <f t="shared" si="4"/>
        <v>0</v>
      </c>
      <c r="L33" s="37"/>
      <c r="M33" s="30"/>
      <c r="N33" s="32"/>
      <c r="O33" s="158">
        <f t="shared" si="1"/>
        <v>0</v>
      </c>
      <c r="P33" s="33"/>
      <c r="Q33" s="158">
        <f t="shared" si="2"/>
        <v>0</v>
      </c>
      <c r="R33" s="197"/>
      <c r="S33" s="38"/>
      <c r="T33" s="200"/>
      <c r="U33" s="39"/>
      <c r="V33" s="196">
        <f t="shared" si="3"/>
        <v>0</v>
      </c>
      <c r="W33" s="39"/>
      <c r="X33" s="34"/>
      <c r="Y33" s="34"/>
    </row>
    <row r="34" spans="1:25" s="177" customFormat="1" x14ac:dyDescent="0.2">
      <c r="A34" s="28"/>
      <c r="B34" s="63"/>
      <c r="C34" s="63"/>
      <c r="D34" s="63"/>
      <c r="E34" s="29"/>
      <c r="F34" s="30"/>
      <c r="G34" s="30"/>
      <c r="H34" s="30"/>
      <c r="I34" s="97"/>
      <c r="J34" s="30"/>
      <c r="K34" s="158">
        <f t="shared" si="4"/>
        <v>0</v>
      </c>
      <c r="L34" s="37"/>
      <c r="M34" s="30"/>
      <c r="N34" s="32"/>
      <c r="O34" s="158">
        <f t="shared" si="1"/>
        <v>0</v>
      </c>
      <c r="P34" s="33"/>
      <c r="Q34" s="158">
        <f t="shared" si="2"/>
        <v>0</v>
      </c>
      <c r="R34" s="197"/>
      <c r="S34" s="38"/>
      <c r="T34" s="200"/>
      <c r="U34" s="39"/>
      <c r="V34" s="196">
        <f t="shared" si="3"/>
        <v>0</v>
      </c>
      <c r="W34" s="39"/>
      <c r="X34" s="34"/>
      <c r="Y34" s="34"/>
    </row>
    <row r="35" spans="1:25" s="177" customFormat="1" x14ac:dyDescent="0.2">
      <c r="A35" s="28"/>
      <c r="B35" s="63"/>
      <c r="C35" s="63"/>
      <c r="D35" s="63"/>
      <c r="E35" s="29"/>
      <c r="F35" s="30"/>
      <c r="G35" s="30"/>
      <c r="H35" s="30"/>
      <c r="I35" s="97"/>
      <c r="J35" s="30"/>
      <c r="K35" s="158">
        <f t="shared" si="4"/>
        <v>0</v>
      </c>
      <c r="L35" s="37"/>
      <c r="M35" s="30"/>
      <c r="N35" s="32"/>
      <c r="O35" s="158">
        <f t="shared" si="1"/>
        <v>0</v>
      </c>
      <c r="P35" s="33"/>
      <c r="Q35" s="158">
        <f t="shared" si="2"/>
        <v>0</v>
      </c>
      <c r="R35" s="197"/>
      <c r="S35" s="38"/>
      <c r="T35" s="200"/>
      <c r="U35" s="39"/>
      <c r="V35" s="196">
        <f t="shared" si="3"/>
        <v>0</v>
      </c>
      <c r="W35" s="39"/>
      <c r="X35" s="34"/>
      <c r="Y35" s="34"/>
    </row>
    <row r="36" spans="1:25" x14ac:dyDescent="0.2">
      <c r="A36" s="28"/>
      <c r="B36" s="63"/>
      <c r="C36" s="63"/>
      <c r="D36" s="63"/>
      <c r="E36" s="29"/>
      <c r="F36" s="30"/>
      <c r="G36" s="30"/>
      <c r="H36" s="30"/>
      <c r="I36" s="97"/>
      <c r="J36" s="30"/>
      <c r="K36" s="158">
        <f t="shared" si="4"/>
        <v>0</v>
      </c>
      <c r="L36" s="37"/>
      <c r="M36" s="30"/>
      <c r="N36" s="32"/>
      <c r="O36" s="158">
        <f t="shared" si="1"/>
        <v>0</v>
      </c>
      <c r="P36" s="33"/>
      <c r="Q36" s="158">
        <f t="shared" si="2"/>
        <v>0</v>
      </c>
      <c r="R36" s="197"/>
      <c r="S36" s="38"/>
      <c r="T36" s="200"/>
      <c r="U36" s="39"/>
      <c r="V36" s="196">
        <f t="shared" si="3"/>
        <v>0</v>
      </c>
      <c r="W36" s="39"/>
      <c r="X36" s="34"/>
      <c r="Y36" s="34"/>
    </row>
    <row r="37" spans="1:25" x14ac:dyDescent="0.2">
      <c r="A37" s="28"/>
      <c r="B37" s="63"/>
      <c r="C37" s="63"/>
      <c r="D37" s="63"/>
      <c r="E37" s="29"/>
      <c r="F37" s="30"/>
      <c r="G37" s="30"/>
      <c r="H37" s="30"/>
      <c r="I37" s="97"/>
      <c r="J37" s="30"/>
      <c r="K37" s="158">
        <f t="shared" si="4"/>
        <v>0</v>
      </c>
      <c r="L37" s="37"/>
      <c r="M37" s="30"/>
      <c r="N37" s="32"/>
      <c r="O37" s="158">
        <f t="shared" si="1"/>
        <v>0</v>
      </c>
      <c r="P37" s="33"/>
      <c r="Q37" s="158">
        <f t="shared" si="2"/>
        <v>0</v>
      </c>
      <c r="R37" s="197"/>
      <c r="S37" s="38"/>
      <c r="T37" s="200"/>
      <c r="U37" s="39"/>
      <c r="V37" s="196">
        <f t="shared" si="3"/>
        <v>0</v>
      </c>
      <c r="W37" s="39"/>
      <c r="X37" s="34"/>
      <c r="Y37" s="34"/>
    </row>
    <row r="38" spans="1:25" x14ac:dyDescent="0.2">
      <c r="A38" s="28"/>
      <c r="B38" s="63"/>
      <c r="C38" s="63"/>
      <c r="D38" s="63"/>
      <c r="E38" s="29"/>
      <c r="F38" s="30"/>
      <c r="G38" s="30"/>
      <c r="H38" s="30"/>
      <c r="I38" s="97"/>
      <c r="J38" s="30"/>
      <c r="K38" s="158">
        <f t="shared" si="4"/>
        <v>0</v>
      </c>
      <c r="L38" s="31"/>
      <c r="M38" s="30"/>
      <c r="N38" s="32"/>
      <c r="O38" s="158">
        <f t="shared" si="1"/>
        <v>0</v>
      </c>
      <c r="P38" s="33"/>
      <c r="Q38" s="158">
        <f t="shared" si="2"/>
        <v>0</v>
      </c>
      <c r="R38" s="197"/>
      <c r="S38" s="38"/>
      <c r="T38" s="200"/>
      <c r="U38" s="39"/>
      <c r="V38" s="196">
        <f t="shared" si="3"/>
        <v>0</v>
      </c>
      <c r="W38" s="39"/>
      <c r="X38" s="34"/>
      <c r="Y38" s="34"/>
    </row>
    <row r="39" spans="1:25" ht="15.75" x14ac:dyDescent="0.2">
      <c r="A39" s="28"/>
      <c r="B39" s="216" t="s">
        <v>27</v>
      </c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8"/>
      <c r="O39" s="157">
        <f>SUM(O8:O22)+SUM(O24:O30)+SUM(O32:O38)</f>
        <v>0</v>
      </c>
      <c r="P39" s="65"/>
      <c r="Q39" s="157">
        <f>SUM(Q8:Q22)+SUM(Q24:Q30)+SUM(Q32:Q38)</f>
        <v>0</v>
      </c>
      <c r="R39" s="198">
        <f>SUM(R8:R22)+SUM(R24:R38)</f>
        <v>0</v>
      </c>
      <c r="S39" s="40"/>
      <c r="T39" s="198">
        <f>SUM(T8:T22)+SUM(T24:T38)</f>
        <v>0</v>
      </c>
      <c r="U39" s="40">
        <f>SUM(U8:U22)+SUM(U24:U38)</f>
        <v>0</v>
      </c>
      <c r="V39" s="40">
        <f>SUM(V8:V22)+SUM(V24:V38)</f>
        <v>0</v>
      </c>
      <c r="W39" s="41"/>
      <c r="X39" s="42"/>
      <c r="Y39" s="43"/>
    </row>
    <row r="40" spans="1:25" s="25" customFormat="1" ht="15.75" x14ac:dyDescent="0.2">
      <c r="A40" s="28"/>
      <c r="B40" s="216" t="s">
        <v>29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44" t="s">
        <v>25</v>
      </c>
      <c r="P40" s="65"/>
      <c r="Q40" s="44" t="s">
        <v>25</v>
      </c>
      <c r="R40" s="40"/>
      <c r="S40" s="40"/>
      <c r="T40" s="29"/>
      <c r="U40" s="29"/>
      <c r="V40" s="29"/>
      <c r="W40" s="29"/>
      <c r="X40" s="42"/>
      <c r="Y40" s="34"/>
    </row>
    <row r="41" spans="1:25" s="25" customFormat="1" ht="15.75" x14ac:dyDescent="0.2">
      <c r="A41" s="28"/>
      <c r="B41" s="216" t="s">
        <v>28</v>
      </c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44" t="s">
        <v>25</v>
      </c>
      <c r="P41" s="65"/>
      <c r="Q41" s="44" t="s">
        <v>25</v>
      </c>
      <c r="R41" s="40"/>
      <c r="S41" s="40"/>
      <c r="T41" s="29"/>
      <c r="U41" s="29"/>
      <c r="V41" s="29"/>
      <c r="W41" s="29"/>
      <c r="X41" s="42"/>
      <c r="Y41" s="34"/>
    </row>
    <row r="42" spans="1:25" s="25" customFormat="1" ht="30" customHeight="1" x14ac:dyDescent="0.2"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69" t="s">
        <v>19</v>
      </c>
      <c r="P42" s="66" t="s">
        <v>51</v>
      </c>
      <c r="Q42" s="70" t="s">
        <v>20</v>
      </c>
      <c r="R42" s="46"/>
      <c r="S42" s="46"/>
    </row>
    <row r="43" spans="1:25" s="25" customFormat="1" ht="21.75" customHeight="1" x14ac:dyDescent="0.2">
      <c r="B43" s="69" t="s">
        <v>19</v>
      </c>
      <c r="C43" s="11" t="s">
        <v>57</v>
      </c>
      <c r="D43" s="45"/>
      <c r="E43" s="45"/>
      <c r="F43" s="45"/>
      <c r="G43" s="45"/>
      <c r="H43" s="45"/>
      <c r="I43" s="45"/>
      <c r="J43" s="45"/>
      <c r="K43" s="45"/>
      <c r="L43" s="24"/>
      <c r="M43" s="45"/>
      <c r="N43" s="45"/>
      <c r="O43" s="46"/>
      <c r="P43" s="46"/>
      <c r="Q43" s="46"/>
      <c r="R43" s="46"/>
      <c r="S43" s="46"/>
    </row>
    <row r="44" spans="1:25" s="25" customFormat="1" ht="21.75" customHeight="1" x14ac:dyDescent="0.2">
      <c r="B44" s="71" t="s">
        <v>20</v>
      </c>
      <c r="C44" s="11" t="s">
        <v>75</v>
      </c>
      <c r="D44" s="45"/>
      <c r="E44" s="45"/>
      <c r="F44" s="45"/>
      <c r="G44" s="45"/>
      <c r="H44" s="45"/>
      <c r="I44" s="45"/>
      <c r="J44" s="45"/>
      <c r="K44" s="45"/>
      <c r="L44" s="24"/>
      <c r="M44" s="45"/>
      <c r="N44" s="45"/>
      <c r="O44" s="46"/>
      <c r="P44" s="46"/>
      <c r="Q44" s="46"/>
      <c r="R44" s="46"/>
      <c r="S44" s="46"/>
    </row>
    <row r="45" spans="1:25" s="25" customFormat="1" ht="21.75" customHeight="1" x14ac:dyDescent="0.2">
      <c r="B45" s="66" t="s">
        <v>51</v>
      </c>
      <c r="C45" s="11" t="s">
        <v>76</v>
      </c>
      <c r="D45" s="45"/>
      <c r="E45" s="45"/>
      <c r="F45" s="45"/>
      <c r="G45" s="45"/>
      <c r="H45" s="45"/>
      <c r="I45" s="45"/>
      <c r="J45" s="45"/>
      <c r="K45" s="45"/>
      <c r="L45" s="24"/>
      <c r="M45" s="45"/>
      <c r="N45" s="45"/>
      <c r="O45" s="46"/>
      <c r="P45" s="46"/>
      <c r="Q45" s="46"/>
      <c r="R45" s="46"/>
      <c r="S45" s="46"/>
    </row>
    <row r="46" spans="1:25" s="25" customFormat="1" ht="21.75" customHeight="1" x14ac:dyDescent="0.2">
      <c r="B46" s="47"/>
      <c r="C46" s="11"/>
      <c r="D46" s="45"/>
      <c r="E46" s="45"/>
      <c r="F46" s="45"/>
      <c r="G46" s="45"/>
      <c r="H46" s="45"/>
      <c r="I46" s="45"/>
      <c r="J46" s="45"/>
      <c r="K46" s="45"/>
      <c r="L46" s="24"/>
      <c r="M46" s="45"/>
      <c r="N46" s="45"/>
      <c r="O46" s="46"/>
      <c r="P46" s="46"/>
      <c r="Q46" s="46"/>
      <c r="R46" s="46"/>
      <c r="S46" s="46"/>
    </row>
    <row r="47" spans="1:25" s="25" customFormat="1" ht="21.75" customHeight="1" x14ac:dyDescent="0.2">
      <c r="B47" s="184" t="s">
        <v>87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6"/>
      <c r="M47" s="45"/>
      <c r="N47" s="45"/>
      <c r="O47" s="46"/>
      <c r="P47" s="46"/>
      <c r="Q47" s="46"/>
      <c r="R47" s="46"/>
      <c r="S47" s="46"/>
    </row>
    <row r="48" spans="1:25" s="25" customFormat="1" ht="21.75" customHeight="1" x14ac:dyDescent="0.2">
      <c r="B48" s="222" t="s">
        <v>88</v>
      </c>
      <c r="C48" s="223"/>
      <c r="D48" s="223"/>
      <c r="E48" s="223"/>
      <c r="F48" s="223"/>
      <c r="G48" s="223"/>
      <c r="H48" s="223"/>
      <c r="I48" s="223"/>
      <c r="J48" s="223"/>
      <c r="K48" s="223"/>
      <c r="L48" s="192">
        <f>Q39/1000</f>
        <v>0</v>
      </c>
      <c r="M48" s="45"/>
      <c r="N48" s="45"/>
      <c r="O48" s="46"/>
      <c r="P48" s="46"/>
      <c r="Q48" s="46"/>
      <c r="R48" s="46"/>
      <c r="S48" s="46"/>
    </row>
    <row r="49" spans="2:25" s="25" customFormat="1" ht="21.75" customHeight="1" x14ac:dyDescent="0.2">
      <c r="B49" s="222" t="s">
        <v>89</v>
      </c>
      <c r="C49" s="223"/>
      <c r="D49" s="223"/>
      <c r="E49" s="223"/>
      <c r="F49" s="223"/>
      <c r="G49" s="223"/>
      <c r="H49" s="223"/>
      <c r="I49" s="223"/>
      <c r="J49" s="223"/>
      <c r="K49" s="223"/>
      <c r="L49" s="193">
        <v>0</v>
      </c>
      <c r="M49" s="45"/>
      <c r="N49" s="45"/>
      <c r="O49" s="46"/>
      <c r="P49" s="46"/>
      <c r="Q49" s="46"/>
      <c r="R49" s="46"/>
      <c r="S49" s="46"/>
    </row>
    <row r="50" spans="2:25" s="25" customFormat="1" ht="21.75" customHeight="1" x14ac:dyDescent="0.2">
      <c r="B50" s="190" t="s">
        <v>90</v>
      </c>
      <c r="C50" s="191"/>
      <c r="D50" s="191"/>
      <c r="E50" s="191"/>
      <c r="F50" s="191"/>
      <c r="G50" s="191"/>
      <c r="H50" s="191"/>
      <c r="I50" s="191"/>
      <c r="J50" s="191"/>
      <c r="K50" s="191"/>
      <c r="L50" s="193">
        <f>L49-L48</f>
        <v>0</v>
      </c>
      <c r="M50" s="45"/>
      <c r="N50" s="45"/>
      <c r="O50" s="46"/>
      <c r="P50" s="46"/>
      <c r="Q50" s="46"/>
      <c r="R50" s="46"/>
      <c r="S50" s="46"/>
    </row>
    <row r="51" spans="2:25" s="25" customFormat="1" ht="21.75" customHeight="1" x14ac:dyDescent="0.2">
      <c r="B51" s="224" t="s">
        <v>91</v>
      </c>
      <c r="C51" s="225"/>
      <c r="D51" s="225"/>
      <c r="E51" s="225"/>
      <c r="F51" s="225"/>
      <c r="G51" s="225"/>
      <c r="H51" s="225"/>
      <c r="I51" s="225"/>
      <c r="J51" s="225"/>
      <c r="K51" s="225"/>
      <c r="L51" s="226"/>
      <c r="M51" s="45"/>
      <c r="N51" s="45"/>
      <c r="O51" s="46"/>
      <c r="P51" s="46"/>
      <c r="Q51" s="46"/>
      <c r="R51" s="46"/>
      <c r="S51" s="46"/>
    </row>
    <row r="52" spans="2:25" s="25" customFormat="1" ht="21.75" customHeight="1" x14ac:dyDescent="0.2">
      <c r="B52" s="189" t="s">
        <v>92</v>
      </c>
      <c r="C52" s="187"/>
      <c r="D52" s="187"/>
      <c r="E52" s="187"/>
      <c r="F52" s="187"/>
      <c r="G52" s="187"/>
      <c r="H52" s="187"/>
      <c r="I52" s="187"/>
      <c r="J52" s="187"/>
      <c r="K52" s="187"/>
      <c r="L52" s="188"/>
      <c r="M52" s="45"/>
      <c r="N52" s="45"/>
      <c r="O52" s="46"/>
      <c r="P52" s="46"/>
      <c r="Q52" s="46"/>
      <c r="R52" s="46"/>
      <c r="S52" s="46"/>
    </row>
    <row r="53" spans="2:25" s="178" customFormat="1" ht="21.75" customHeight="1" x14ac:dyDescent="0.2">
      <c r="B53" s="189"/>
      <c r="C53" s="187"/>
      <c r="D53" s="187"/>
      <c r="E53" s="187"/>
      <c r="F53" s="187"/>
      <c r="G53" s="187"/>
      <c r="H53" s="187"/>
      <c r="I53" s="187"/>
      <c r="J53" s="187"/>
      <c r="K53" s="187"/>
      <c r="L53" s="188"/>
      <c r="M53" s="179"/>
      <c r="N53" s="179"/>
      <c r="O53" s="180"/>
      <c r="P53" s="180"/>
      <c r="Q53" s="180"/>
      <c r="R53" s="180"/>
      <c r="S53" s="180"/>
    </row>
    <row r="54" spans="2:25" ht="15" x14ac:dyDescent="0.2">
      <c r="B54" s="220" t="s">
        <v>84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60"/>
    </row>
    <row r="55" spans="2:25" ht="12.75" customHeight="1" x14ac:dyDescent="0.2"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48"/>
      <c r="X55" s="48"/>
      <c r="Y55" s="48"/>
    </row>
    <row r="56" spans="2:25" ht="12.75" customHeight="1" x14ac:dyDescent="0.2"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48"/>
      <c r="X56" s="48"/>
      <c r="Y56" s="48"/>
    </row>
    <row r="57" spans="2:25" ht="18.75" thickBot="1" x14ac:dyDescent="0.25">
      <c r="B57" s="49"/>
      <c r="D57" s="55"/>
      <c r="K57" s="50"/>
      <c r="L57" s="50"/>
      <c r="M57" s="50"/>
      <c r="O57" s="51" t="s">
        <v>8</v>
      </c>
    </row>
    <row r="58" spans="2:25" ht="15" x14ac:dyDescent="0.2">
      <c r="B58" s="52" t="s">
        <v>3</v>
      </c>
      <c r="C58" s="53"/>
      <c r="D58" s="54"/>
      <c r="E58" s="54"/>
      <c r="F58" s="54"/>
      <c r="H58" s="52" t="s">
        <v>15</v>
      </c>
      <c r="L58" s="55"/>
      <c r="M58" s="55"/>
      <c r="O58" s="51"/>
    </row>
    <row r="59" spans="2:25" ht="15" x14ac:dyDescent="0.2">
      <c r="B59" s="54"/>
      <c r="C59" s="53"/>
      <c r="H59" s="11" t="s">
        <v>16</v>
      </c>
      <c r="L59" s="55"/>
      <c r="M59" s="55"/>
      <c r="O59" s="51"/>
    </row>
    <row r="60" spans="2:25" ht="18.75" thickBot="1" x14ac:dyDescent="0.25">
      <c r="B60" s="49"/>
      <c r="C60" s="53"/>
      <c r="D60" s="55"/>
      <c r="K60" s="50"/>
      <c r="L60" s="50"/>
      <c r="M60" s="50"/>
      <c r="O60" s="51" t="s">
        <v>9</v>
      </c>
    </row>
    <row r="61" spans="2:25" ht="14.25" x14ac:dyDescent="0.2">
      <c r="B61" s="52" t="s">
        <v>3</v>
      </c>
      <c r="C61" s="53"/>
      <c r="D61" s="54"/>
      <c r="E61" s="54"/>
      <c r="F61" s="54"/>
      <c r="G61" s="53"/>
      <c r="H61" s="52" t="s">
        <v>15</v>
      </c>
      <c r="I61" s="53"/>
      <c r="J61" s="53"/>
      <c r="K61" s="53"/>
      <c r="L61" s="56"/>
      <c r="M61" s="57"/>
    </row>
    <row r="62" spans="2:25" ht="14.25" x14ac:dyDescent="0.2">
      <c r="G62" s="53"/>
      <c r="H62" s="53"/>
      <c r="I62" s="53"/>
      <c r="J62" s="53"/>
      <c r="K62" s="53"/>
      <c r="L62" s="58"/>
      <c r="M62" s="55"/>
    </row>
    <row r="63" spans="2:25" ht="14.25" x14ac:dyDescent="0.2">
      <c r="G63" s="53"/>
      <c r="H63" s="53"/>
      <c r="I63" s="53"/>
      <c r="J63" s="53"/>
      <c r="K63" s="53"/>
      <c r="L63" s="59"/>
    </row>
  </sheetData>
  <sheetProtection insertRows="0"/>
  <mergeCells count="20">
    <mergeCell ref="A31:Y31"/>
    <mergeCell ref="B39:N39"/>
    <mergeCell ref="B41:N41"/>
    <mergeCell ref="B54:X54"/>
    <mergeCell ref="B40:N40"/>
    <mergeCell ref="B48:K48"/>
    <mergeCell ref="B49:K49"/>
    <mergeCell ref="B51:L51"/>
    <mergeCell ref="B1:Y1"/>
    <mergeCell ref="A7:Y7"/>
    <mergeCell ref="A23:Y23"/>
    <mergeCell ref="A4:A5"/>
    <mergeCell ref="Y4:Y5"/>
    <mergeCell ref="F4:F5"/>
    <mergeCell ref="B4:D4"/>
    <mergeCell ref="P4:T4"/>
    <mergeCell ref="U4:X4"/>
    <mergeCell ref="G4:K4"/>
    <mergeCell ref="L4:O4"/>
    <mergeCell ref="E4:E5"/>
  </mergeCells>
  <phoneticPr fontId="1" type="noConversion"/>
  <dataValidations count="1">
    <dataValidation type="list" allowBlank="1" showInputMessage="1" showErrorMessage="1" sqref="E24:E30 E32:E38 E8:E22" xr:uid="{00000000-0002-0000-0100-000000000000}">
      <formula1>Валюта</formula1>
    </dataValidation>
  </dataValidations>
  <pageMargins left="0.15748031496062992" right="0.15748031496062992" top="0.55118110236220474" bottom="0.47244094488188981" header="0.23622047244094491" footer="0.19685039370078741"/>
  <pageSetup paperSize="9" scale="53" fitToHeight="0" orientation="landscape" r:id="rId1"/>
  <headerFooter alignWithMargins="0">
    <oddHeader>&amp;C
&amp;"Times New Roman,полужирный"АССОЦИАЦИЯ "БЕЛОРУССКАЯ ФЕДЕРАЦИЯ ФУТБОЛА"</oddHeader>
    <oddFooter>&amp;CФинансовые критерии&amp;R&amp;P/&amp;N
Ф03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53"/>
  <sheetViews>
    <sheetView topLeftCell="C1" zoomScaleNormal="100" zoomScalePageLayoutView="90" workbookViewId="0">
      <selection activeCell="V9" sqref="V9"/>
    </sheetView>
  </sheetViews>
  <sheetFormatPr defaultRowHeight="12.75" x14ac:dyDescent="0.2"/>
  <cols>
    <col min="1" max="1" width="3.28515625" style="25" customWidth="1"/>
    <col min="2" max="2" width="13.140625" style="11" customWidth="1"/>
    <col min="3" max="3" width="9.42578125" style="11" customWidth="1"/>
    <col min="4" max="4" width="11" style="11" customWidth="1"/>
    <col min="5" max="5" width="9.42578125" style="11" customWidth="1"/>
    <col min="6" max="6" width="10.42578125" style="11" customWidth="1"/>
    <col min="7" max="7" width="10.85546875" style="11" bestFit="1" customWidth="1"/>
    <col min="8" max="8" width="11.5703125" style="11" customWidth="1"/>
    <col min="9" max="9" width="11.42578125" style="11" customWidth="1"/>
    <col min="10" max="10" width="10.140625" style="11" customWidth="1"/>
    <col min="11" max="11" width="11.7109375" style="11" customWidth="1"/>
    <col min="12" max="12" width="10" style="11" customWidth="1"/>
    <col min="13" max="13" width="10.85546875" style="11" bestFit="1" customWidth="1"/>
    <col min="14" max="14" width="8.7109375" style="11" customWidth="1"/>
    <col min="15" max="16" width="12.85546875" style="11" customWidth="1"/>
    <col min="17" max="17" width="13.140625" style="11" customWidth="1"/>
    <col min="18" max="18" width="12.140625" style="27" customWidth="1"/>
    <col min="19" max="20" width="10.42578125" style="11" customWidth="1"/>
    <col min="21" max="21" width="12" style="11" customWidth="1"/>
    <col min="22" max="22" width="10" style="11" customWidth="1"/>
    <col min="23" max="23" width="10.42578125" style="11" customWidth="1"/>
    <col min="24" max="24" width="12.7109375" style="11" customWidth="1"/>
    <col min="25" max="25" width="12.28515625" style="11" customWidth="1"/>
    <col min="26" max="16384" width="9.140625" style="11"/>
  </cols>
  <sheetData>
    <row r="1" spans="1:25" ht="20.25" x14ac:dyDescent="0.2">
      <c r="B1" s="201" t="s">
        <v>107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</row>
    <row r="3" spans="1:25" ht="18" x14ac:dyDescent="0.2">
      <c r="B3" s="26" t="s">
        <v>12</v>
      </c>
    </row>
    <row r="4" spans="1:25" ht="13.5" thickBot="1" x14ac:dyDescent="0.25"/>
    <row r="5" spans="1:25" s="4" customFormat="1" ht="48" customHeight="1" thickBot="1" x14ac:dyDescent="0.25">
      <c r="A5" s="204" t="s">
        <v>37</v>
      </c>
      <c r="B5" s="210" t="s">
        <v>0</v>
      </c>
      <c r="C5" s="211"/>
      <c r="D5" s="212"/>
      <c r="E5" s="208" t="s">
        <v>60</v>
      </c>
      <c r="F5" s="208" t="s">
        <v>98</v>
      </c>
      <c r="G5" s="210" t="s">
        <v>50</v>
      </c>
      <c r="H5" s="211"/>
      <c r="I5" s="211"/>
      <c r="J5" s="211"/>
      <c r="K5" s="211"/>
      <c r="L5" s="210" t="s">
        <v>99</v>
      </c>
      <c r="M5" s="211"/>
      <c r="N5" s="211"/>
      <c r="O5" s="212"/>
      <c r="P5" s="210" t="s">
        <v>100</v>
      </c>
      <c r="Q5" s="213"/>
      <c r="R5" s="213"/>
      <c r="S5" s="213"/>
      <c r="T5" s="214"/>
      <c r="U5" s="210" t="s">
        <v>103</v>
      </c>
      <c r="V5" s="213"/>
      <c r="W5" s="213"/>
      <c r="X5" s="213"/>
      <c r="Y5" s="206" t="s">
        <v>101</v>
      </c>
    </row>
    <row r="6" spans="1:25" s="7" customFormat="1" ht="96.75" thickBot="1" x14ac:dyDescent="0.25">
      <c r="A6" s="205"/>
      <c r="B6" s="1" t="s">
        <v>1</v>
      </c>
      <c r="C6" s="5" t="s">
        <v>2</v>
      </c>
      <c r="D6" s="5" t="s">
        <v>34</v>
      </c>
      <c r="E6" s="215"/>
      <c r="F6" s="209"/>
      <c r="G6" s="1" t="s">
        <v>36</v>
      </c>
      <c r="H6" s="1" t="s">
        <v>52</v>
      </c>
      <c r="I6" s="6" t="s">
        <v>49</v>
      </c>
      <c r="J6" s="1" t="s">
        <v>10</v>
      </c>
      <c r="K6" s="1" t="s">
        <v>11</v>
      </c>
      <c r="L6" s="1" t="s">
        <v>41</v>
      </c>
      <c r="M6" s="5" t="s">
        <v>5</v>
      </c>
      <c r="N6" s="5" t="s">
        <v>40</v>
      </c>
      <c r="O6" s="5" t="s">
        <v>4</v>
      </c>
      <c r="P6" s="1" t="s">
        <v>42</v>
      </c>
      <c r="Q6" s="1" t="s">
        <v>48</v>
      </c>
      <c r="R6" s="5" t="s">
        <v>53</v>
      </c>
      <c r="S6" s="3" t="s">
        <v>79</v>
      </c>
      <c r="T6" s="2" t="s">
        <v>54</v>
      </c>
      <c r="U6" s="172" t="s">
        <v>104</v>
      </c>
      <c r="V6" s="172" t="s">
        <v>105</v>
      </c>
      <c r="W6" s="3" t="s">
        <v>80</v>
      </c>
      <c r="X6" s="3" t="s">
        <v>77</v>
      </c>
      <c r="Y6" s="207"/>
    </row>
    <row r="7" spans="1:25" s="10" customFormat="1" ht="19.5" x14ac:dyDescent="0.2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 t="s">
        <v>61</v>
      </c>
      <c r="L7" s="9">
        <v>12</v>
      </c>
      <c r="M7" s="9">
        <v>13</v>
      </c>
      <c r="N7" s="9">
        <v>14</v>
      </c>
      <c r="O7" s="9" t="s">
        <v>62</v>
      </c>
      <c r="P7" s="9">
        <v>16</v>
      </c>
      <c r="Q7" s="155" t="s">
        <v>63</v>
      </c>
      <c r="R7" s="9">
        <v>18</v>
      </c>
      <c r="S7" s="9">
        <v>19</v>
      </c>
      <c r="T7" s="9">
        <v>20</v>
      </c>
      <c r="U7" s="156">
        <v>21</v>
      </c>
      <c r="V7" s="155" t="s">
        <v>64</v>
      </c>
      <c r="W7" s="9">
        <v>23</v>
      </c>
      <c r="X7" s="9">
        <v>24</v>
      </c>
      <c r="Y7" s="9">
        <v>25</v>
      </c>
    </row>
    <row r="8" spans="1:25" ht="13.5" thickBot="1" x14ac:dyDescent="0.25">
      <c r="A8" s="242" t="s">
        <v>6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</row>
    <row r="9" spans="1:25" ht="34.5" thickBot="1" x14ac:dyDescent="0.25">
      <c r="A9" s="103">
        <v>1</v>
      </c>
      <c r="B9" s="173" t="s">
        <v>21</v>
      </c>
      <c r="C9" s="104" t="s">
        <v>106</v>
      </c>
      <c r="D9" s="104" t="s">
        <v>17</v>
      </c>
      <c r="E9" s="104" t="s">
        <v>67</v>
      </c>
      <c r="F9" s="111">
        <v>10000</v>
      </c>
      <c r="G9" s="111"/>
      <c r="H9" s="111"/>
      <c r="I9" s="111">
        <v>0</v>
      </c>
      <c r="J9" s="111">
        <v>0</v>
      </c>
      <c r="K9" s="114">
        <f>SUM(F9:J9)</f>
        <v>10000</v>
      </c>
      <c r="L9" s="245">
        <v>45402</v>
      </c>
      <c r="M9" s="111">
        <v>10000</v>
      </c>
      <c r="N9" s="116">
        <v>2.4</v>
      </c>
      <c r="O9" s="163">
        <f>M9*N9</f>
        <v>24000</v>
      </c>
      <c r="P9" s="117">
        <v>0</v>
      </c>
      <c r="Q9" s="114">
        <f t="shared" ref="Q9:Q20" si="0">R9+T9</f>
        <v>0</v>
      </c>
      <c r="R9" s="111">
        <v>0</v>
      </c>
      <c r="S9" s="104"/>
      <c r="T9" s="111">
        <v>0</v>
      </c>
      <c r="U9" s="111"/>
      <c r="V9" s="111">
        <f t="shared" ref="V9:V17" si="1">P9-U9</f>
        <v>0</v>
      </c>
      <c r="W9" s="111"/>
      <c r="X9" s="162" t="s">
        <v>55</v>
      </c>
      <c r="Y9" s="118"/>
    </row>
    <row r="10" spans="1:25" x14ac:dyDescent="0.2">
      <c r="A10" s="227">
        <v>2</v>
      </c>
      <c r="B10" s="231" t="s">
        <v>22</v>
      </c>
      <c r="C10" s="239" t="s">
        <v>108</v>
      </c>
      <c r="D10" s="239" t="s">
        <v>18</v>
      </c>
      <c r="E10" s="239" t="s">
        <v>69</v>
      </c>
      <c r="F10" s="153"/>
      <c r="G10" s="85">
        <v>25000</v>
      </c>
      <c r="H10" s="85"/>
      <c r="I10" s="85">
        <v>0</v>
      </c>
      <c r="J10" s="85">
        <v>0</v>
      </c>
      <c r="K10" s="86">
        <f>SUM(F10:J10)</f>
        <v>25000</v>
      </c>
      <c r="L10" s="170">
        <v>45397</v>
      </c>
      <c r="M10" s="87">
        <v>12000</v>
      </c>
      <c r="N10" s="88">
        <v>3.1244999999999998</v>
      </c>
      <c r="O10" s="164">
        <f t="shared" ref="O10:O24" si="2">M10*N10</f>
        <v>37494</v>
      </c>
      <c r="P10" s="89">
        <v>5000</v>
      </c>
      <c r="Q10" s="90">
        <f t="shared" si="0"/>
        <v>14621</v>
      </c>
      <c r="R10" s="87">
        <f>5000*2.9242</f>
        <v>14621</v>
      </c>
      <c r="S10" s="170">
        <v>45534</v>
      </c>
      <c r="T10" s="87">
        <v>0</v>
      </c>
      <c r="U10" s="87">
        <v>2000</v>
      </c>
      <c r="V10" s="92">
        <f t="shared" si="1"/>
        <v>3000</v>
      </c>
      <c r="W10" s="87"/>
      <c r="X10" s="93" t="s">
        <v>56</v>
      </c>
      <c r="Y10" s="94"/>
    </row>
    <row r="11" spans="1:25" x14ac:dyDescent="0.2">
      <c r="A11" s="228"/>
      <c r="B11" s="232"/>
      <c r="C11" s="240"/>
      <c r="D11" s="240"/>
      <c r="E11" s="240"/>
      <c r="F11" s="154"/>
      <c r="G11" s="95"/>
      <c r="H11" s="95"/>
      <c r="I11" s="95"/>
      <c r="J11" s="95"/>
      <c r="K11" s="96"/>
      <c r="L11" s="244"/>
      <c r="M11" s="30">
        <v>0</v>
      </c>
      <c r="N11" s="97">
        <v>0</v>
      </c>
      <c r="O11" s="165">
        <f t="shared" si="2"/>
        <v>0</v>
      </c>
      <c r="P11" s="33">
        <v>4000</v>
      </c>
      <c r="Q11" s="98">
        <f t="shared" si="0"/>
        <v>11696.8</v>
      </c>
      <c r="R11" s="30">
        <f>4000*2.9242</f>
        <v>11696.8</v>
      </c>
      <c r="S11" s="120">
        <v>45565</v>
      </c>
      <c r="T11" s="99">
        <v>0</v>
      </c>
      <c r="U11" s="99"/>
      <c r="V11" s="30">
        <f t="shared" si="1"/>
        <v>4000</v>
      </c>
      <c r="W11" s="99"/>
      <c r="X11" s="100" t="s">
        <v>56</v>
      </c>
      <c r="Y11" s="101"/>
    </row>
    <row r="12" spans="1:25" x14ac:dyDescent="0.2">
      <c r="A12" s="228"/>
      <c r="B12" s="232"/>
      <c r="C12" s="240"/>
      <c r="D12" s="240"/>
      <c r="E12" s="240"/>
      <c r="F12" s="154"/>
      <c r="G12" s="95"/>
      <c r="H12" s="95"/>
      <c r="I12" s="95"/>
      <c r="J12" s="95"/>
      <c r="K12" s="96"/>
      <c r="L12" s="244"/>
      <c r="M12" s="30">
        <v>0</v>
      </c>
      <c r="N12" s="97">
        <v>0</v>
      </c>
      <c r="O12" s="165">
        <f t="shared" si="2"/>
        <v>0</v>
      </c>
      <c r="P12" s="33">
        <v>3000</v>
      </c>
      <c r="Q12" s="98">
        <f t="shared" si="0"/>
        <v>8772.6</v>
      </c>
      <c r="R12" s="30">
        <f>3000*2.9242</f>
        <v>8772.6</v>
      </c>
      <c r="S12" s="120">
        <v>45595</v>
      </c>
      <c r="T12" s="30">
        <v>0</v>
      </c>
      <c r="U12" s="30"/>
      <c r="V12" s="30">
        <f t="shared" si="1"/>
        <v>3000</v>
      </c>
      <c r="W12" s="30"/>
      <c r="X12" s="100" t="s">
        <v>56</v>
      </c>
      <c r="Y12" s="101"/>
    </row>
    <row r="13" spans="1:25" ht="13.5" thickBot="1" x14ac:dyDescent="0.25">
      <c r="A13" s="229"/>
      <c r="B13" s="233"/>
      <c r="C13" s="241"/>
      <c r="D13" s="241"/>
      <c r="E13" s="241"/>
      <c r="F13" s="104"/>
      <c r="G13" s="105"/>
      <c r="H13" s="105"/>
      <c r="I13" s="105"/>
      <c r="J13" s="105"/>
      <c r="K13" s="106"/>
      <c r="L13" s="247" t="s">
        <v>25</v>
      </c>
      <c r="M13" s="107">
        <v>0</v>
      </c>
      <c r="N13" s="108">
        <v>0</v>
      </c>
      <c r="O13" s="166">
        <f>M13*N13</f>
        <v>0</v>
      </c>
      <c r="P13" s="110">
        <v>1000</v>
      </c>
      <c r="Q13" s="109">
        <f t="shared" si="0"/>
        <v>2924.2</v>
      </c>
      <c r="R13" s="107">
        <f>1000*2.9242</f>
        <v>2924.2</v>
      </c>
      <c r="S13" s="122">
        <v>45626</v>
      </c>
      <c r="T13" s="107">
        <v>0</v>
      </c>
      <c r="U13" s="107"/>
      <c r="V13" s="111">
        <f t="shared" si="1"/>
        <v>1000</v>
      </c>
      <c r="W13" s="107"/>
      <c r="X13" s="112" t="s">
        <v>55</v>
      </c>
      <c r="Y13" s="113"/>
    </row>
    <row r="14" spans="1:25" ht="30" customHeight="1" thickBot="1" x14ac:dyDescent="0.25">
      <c r="A14" s="103">
        <v>3</v>
      </c>
      <c r="B14" s="174" t="s">
        <v>23</v>
      </c>
      <c r="C14" s="104" t="s">
        <v>109</v>
      </c>
      <c r="D14" s="104" t="s">
        <v>78</v>
      </c>
      <c r="E14" s="81" t="s">
        <v>65</v>
      </c>
      <c r="F14" s="104"/>
      <c r="G14" s="111">
        <v>0</v>
      </c>
      <c r="H14" s="111"/>
      <c r="I14" s="111">
        <v>2000</v>
      </c>
      <c r="J14" s="111">
        <v>0</v>
      </c>
      <c r="K14" s="114">
        <f>SUM(F14:J14)</f>
        <v>2000</v>
      </c>
      <c r="L14" s="115" t="s">
        <v>25</v>
      </c>
      <c r="M14" s="111">
        <v>0</v>
      </c>
      <c r="N14" s="116">
        <v>0</v>
      </c>
      <c r="O14" s="167">
        <f t="shared" si="2"/>
        <v>0</v>
      </c>
      <c r="P14" s="117">
        <v>2000</v>
      </c>
      <c r="Q14" s="83">
        <f t="shared" si="0"/>
        <v>2000</v>
      </c>
      <c r="R14" s="111">
        <v>2000</v>
      </c>
      <c r="S14" s="171">
        <v>45437</v>
      </c>
      <c r="T14" s="111">
        <v>0</v>
      </c>
      <c r="U14" s="111"/>
      <c r="V14" s="82">
        <f t="shared" si="1"/>
        <v>2000</v>
      </c>
      <c r="W14" s="111"/>
      <c r="X14" s="100" t="s">
        <v>56</v>
      </c>
      <c r="Y14" s="118"/>
    </row>
    <row r="15" spans="1:25" x14ac:dyDescent="0.2">
      <c r="A15" s="227">
        <v>4</v>
      </c>
      <c r="B15" s="234" t="s">
        <v>26</v>
      </c>
      <c r="C15" s="239" t="s">
        <v>110</v>
      </c>
      <c r="D15" s="239" t="s">
        <v>30</v>
      </c>
      <c r="E15" s="239" t="s">
        <v>65</v>
      </c>
      <c r="F15" s="87">
        <v>4500</v>
      </c>
      <c r="G15" s="87"/>
      <c r="H15" s="87"/>
      <c r="I15" s="87">
        <v>0</v>
      </c>
      <c r="J15" s="87">
        <v>0</v>
      </c>
      <c r="K15" s="84">
        <f>SUM(F15:J15)</f>
        <v>4500</v>
      </c>
      <c r="L15" s="246">
        <v>45432</v>
      </c>
      <c r="M15" s="87">
        <v>2000</v>
      </c>
      <c r="N15" s="119">
        <v>1</v>
      </c>
      <c r="O15" s="164">
        <f t="shared" si="2"/>
        <v>2000</v>
      </c>
      <c r="P15" s="89">
        <v>0</v>
      </c>
      <c r="Q15" s="90">
        <f t="shared" si="0"/>
        <v>0</v>
      </c>
      <c r="R15" s="87">
        <v>0</v>
      </c>
      <c r="S15" s="91" t="s">
        <v>25</v>
      </c>
      <c r="T15" s="87">
        <v>0</v>
      </c>
      <c r="U15" s="87"/>
      <c r="V15" s="92">
        <f t="shared" si="1"/>
        <v>0</v>
      </c>
      <c r="W15" s="87"/>
      <c r="X15" s="93" t="s">
        <v>55</v>
      </c>
      <c r="Y15" s="94"/>
    </row>
    <row r="16" spans="1:25" x14ac:dyDescent="0.2">
      <c r="A16" s="228"/>
      <c r="B16" s="235"/>
      <c r="C16" s="240"/>
      <c r="D16" s="240"/>
      <c r="E16" s="240"/>
      <c r="F16" s="154"/>
      <c r="G16" s="30"/>
      <c r="H16" s="30"/>
      <c r="I16" s="30"/>
      <c r="J16" s="30"/>
      <c r="K16" s="98">
        <f>SUM(G16:J16)</f>
        <v>0</v>
      </c>
      <c r="L16" s="244">
        <v>45463</v>
      </c>
      <c r="M16" s="30">
        <v>1300</v>
      </c>
      <c r="N16" s="97">
        <v>1</v>
      </c>
      <c r="O16" s="165">
        <f t="shared" si="2"/>
        <v>1300</v>
      </c>
      <c r="P16" s="33">
        <v>0</v>
      </c>
      <c r="Q16" s="98">
        <f t="shared" si="0"/>
        <v>0</v>
      </c>
      <c r="R16" s="38">
        <v>0</v>
      </c>
      <c r="S16" s="120" t="s">
        <v>25</v>
      </c>
      <c r="T16" s="30">
        <v>0</v>
      </c>
      <c r="U16" s="30"/>
      <c r="V16" s="30">
        <f t="shared" si="1"/>
        <v>0</v>
      </c>
      <c r="W16" s="30"/>
      <c r="X16" s="102" t="s">
        <v>55</v>
      </c>
      <c r="Y16" s="101"/>
    </row>
    <row r="17" spans="1:25" ht="13.5" thickBot="1" x14ac:dyDescent="0.25">
      <c r="A17" s="229"/>
      <c r="B17" s="236"/>
      <c r="C17" s="241"/>
      <c r="D17" s="241"/>
      <c r="E17" s="241"/>
      <c r="F17" s="104"/>
      <c r="G17" s="107"/>
      <c r="H17" s="107"/>
      <c r="I17" s="107"/>
      <c r="J17" s="107"/>
      <c r="K17" s="109">
        <f>SUM(G17:J17)</f>
        <v>0</v>
      </c>
      <c r="L17" s="247"/>
      <c r="M17" s="107"/>
      <c r="N17" s="108">
        <v>1</v>
      </c>
      <c r="O17" s="166">
        <f t="shared" si="2"/>
        <v>0</v>
      </c>
      <c r="P17" s="110">
        <v>1200</v>
      </c>
      <c r="Q17" s="109">
        <v>1200</v>
      </c>
      <c r="R17" s="121">
        <v>1200</v>
      </c>
      <c r="S17" s="122">
        <v>45397</v>
      </c>
      <c r="T17" s="107">
        <v>0</v>
      </c>
      <c r="U17" s="107"/>
      <c r="V17" s="111">
        <f t="shared" si="1"/>
        <v>1200</v>
      </c>
      <c r="W17" s="107"/>
      <c r="X17" s="112" t="s">
        <v>55</v>
      </c>
      <c r="Y17" s="113"/>
    </row>
    <row r="18" spans="1:25" ht="36" x14ac:dyDescent="0.2">
      <c r="A18" s="123">
        <v>5</v>
      </c>
      <c r="B18" s="175" t="s">
        <v>44</v>
      </c>
      <c r="C18" s="124" t="s">
        <v>111</v>
      </c>
      <c r="D18" s="124" t="s">
        <v>45</v>
      </c>
      <c r="E18" s="124" t="s">
        <v>65</v>
      </c>
      <c r="F18" s="125">
        <v>4000</v>
      </c>
      <c r="G18" s="125"/>
      <c r="H18" s="125"/>
      <c r="I18" s="125">
        <v>0</v>
      </c>
      <c r="J18" s="125">
        <v>0</v>
      </c>
      <c r="K18" s="90">
        <f>SUM(F18:J18)</f>
        <v>4000</v>
      </c>
      <c r="L18" s="126" t="s">
        <v>25</v>
      </c>
      <c r="M18" s="125">
        <v>0</v>
      </c>
      <c r="N18" s="127">
        <v>1</v>
      </c>
      <c r="O18" s="168">
        <f t="shared" si="2"/>
        <v>0</v>
      </c>
      <c r="P18" s="128">
        <v>4000</v>
      </c>
      <c r="Q18" s="90">
        <f t="shared" si="0"/>
        <v>4000</v>
      </c>
      <c r="R18" s="129">
        <v>4000</v>
      </c>
      <c r="S18" s="130">
        <v>45442</v>
      </c>
      <c r="T18" s="125">
        <v>0</v>
      </c>
      <c r="U18" s="125"/>
      <c r="V18" s="92">
        <f t="shared" ref="V18:V24" si="3">Q18-U18</f>
        <v>4000</v>
      </c>
      <c r="W18" s="125"/>
      <c r="X18" s="152" t="s">
        <v>59</v>
      </c>
      <c r="Y18" s="131"/>
    </row>
    <row r="19" spans="1:25" x14ac:dyDescent="0.2">
      <c r="A19" s="132"/>
      <c r="B19" s="133"/>
      <c r="C19" s="29"/>
      <c r="D19" s="29"/>
      <c r="E19" s="29"/>
      <c r="F19" s="29"/>
      <c r="G19" s="30"/>
      <c r="H19" s="30"/>
      <c r="I19" s="30"/>
      <c r="J19" s="30"/>
      <c r="K19" s="98">
        <f>SUM(F23:J23)</f>
        <v>0</v>
      </c>
      <c r="L19" s="31"/>
      <c r="M19" s="30"/>
      <c r="N19" s="32"/>
      <c r="O19" s="165">
        <f t="shared" si="2"/>
        <v>0</v>
      </c>
      <c r="P19" s="33">
        <v>0</v>
      </c>
      <c r="Q19" s="98">
        <f t="shared" si="0"/>
        <v>0</v>
      </c>
      <c r="R19" s="38"/>
      <c r="S19" s="120"/>
      <c r="T19" s="30">
        <v>0</v>
      </c>
      <c r="U19" s="30"/>
      <c r="V19" s="30">
        <f t="shared" si="3"/>
        <v>0</v>
      </c>
      <c r="W19" s="30"/>
      <c r="X19" s="102"/>
      <c r="Y19" s="134"/>
    </row>
    <row r="20" spans="1:25" x14ac:dyDescent="0.2">
      <c r="A20" s="132"/>
      <c r="B20" s="133"/>
      <c r="C20" s="29"/>
      <c r="D20" s="29"/>
      <c r="E20" s="29"/>
      <c r="F20" s="29"/>
      <c r="G20" s="30"/>
      <c r="H20" s="30"/>
      <c r="I20" s="30"/>
      <c r="J20" s="30"/>
      <c r="K20" s="98">
        <f>SUM(G20:J20)</f>
        <v>0</v>
      </c>
      <c r="L20" s="31"/>
      <c r="M20" s="30"/>
      <c r="N20" s="32"/>
      <c r="O20" s="165">
        <f>M20*N20</f>
        <v>0</v>
      </c>
      <c r="P20" s="33">
        <v>0</v>
      </c>
      <c r="Q20" s="98">
        <f t="shared" si="0"/>
        <v>0</v>
      </c>
      <c r="R20" s="38"/>
      <c r="S20" s="120"/>
      <c r="T20" s="30">
        <v>0</v>
      </c>
      <c r="U20" s="30"/>
      <c r="V20" s="30">
        <f t="shared" si="3"/>
        <v>0</v>
      </c>
      <c r="W20" s="30"/>
      <c r="X20" s="102"/>
      <c r="Y20" s="134"/>
    </row>
    <row r="21" spans="1:25" x14ac:dyDescent="0.2">
      <c r="A21" s="237" t="s">
        <v>7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8"/>
      <c r="W21" s="237"/>
      <c r="X21" s="237"/>
      <c r="Y21" s="237"/>
    </row>
    <row r="22" spans="1:25" ht="33.75" x14ac:dyDescent="0.2">
      <c r="A22" s="132">
        <v>6</v>
      </c>
      <c r="B22" s="176" t="s">
        <v>24</v>
      </c>
      <c r="C22" s="29" t="s">
        <v>112</v>
      </c>
      <c r="D22" s="29" t="s">
        <v>31</v>
      </c>
      <c r="E22" s="29" t="s">
        <v>25</v>
      </c>
      <c r="F22" s="29"/>
      <c r="G22" s="30">
        <v>0</v>
      </c>
      <c r="H22" s="30"/>
      <c r="I22" s="30">
        <v>0</v>
      </c>
      <c r="J22" s="30">
        <v>0</v>
      </c>
      <c r="K22" s="98">
        <f>SUM(F22:J22)</f>
        <v>0</v>
      </c>
      <c r="L22" s="31" t="s">
        <v>25</v>
      </c>
      <c r="M22" s="30">
        <v>0</v>
      </c>
      <c r="N22" s="32">
        <v>0</v>
      </c>
      <c r="O22" s="165">
        <f>M22*N22</f>
        <v>0</v>
      </c>
      <c r="P22" s="33">
        <v>0</v>
      </c>
      <c r="Q22" s="98">
        <f>R22+T22</f>
        <v>0</v>
      </c>
      <c r="R22" s="30">
        <v>0</v>
      </c>
      <c r="S22" s="135" t="s">
        <v>25</v>
      </c>
      <c r="T22" s="136">
        <v>0</v>
      </c>
      <c r="U22" s="136"/>
      <c r="V22" s="30">
        <f t="shared" si="3"/>
        <v>0</v>
      </c>
      <c r="W22" s="136"/>
      <c r="X22" s="137" t="s">
        <v>58</v>
      </c>
      <c r="Y22" s="134"/>
    </row>
    <row r="23" spans="1:25" x14ac:dyDescent="0.2">
      <c r="A23" s="132"/>
      <c r="B23" s="133"/>
      <c r="C23" s="29"/>
      <c r="D23" s="29"/>
      <c r="E23" s="29"/>
      <c r="F23" s="29"/>
      <c r="G23" s="30"/>
      <c r="H23" s="30"/>
      <c r="I23" s="30"/>
      <c r="J23" s="30"/>
      <c r="K23" s="98">
        <f>SUM(F23:J23)</f>
        <v>0</v>
      </c>
      <c r="L23" s="37"/>
      <c r="M23" s="30"/>
      <c r="N23" s="32"/>
      <c r="O23" s="165">
        <f t="shared" si="2"/>
        <v>0</v>
      </c>
      <c r="P23" s="33">
        <f>R23+X23</f>
        <v>0</v>
      </c>
      <c r="Q23" s="98">
        <f>R23+T23</f>
        <v>0</v>
      </c>
      <c r="R23" s="38"/>
      <c r="S23" s="39"/>
      <c r="T23" s="39"/>
      <c r="U23" s="39"/>
      <c r="V23" s="30">
        <f t="shared" si="3"/>
        <v>0</v>
      </c>
      <c r="W23" s="39"/>
      <c r="X23" s="136"/>
      <c r="Y23" s="134"/>
    </row>
    <row r="24" spans="1:25" ht="13.5" thickBot="1" x14ac:dyDescent="0.25">
      <c r="A24" s="132"/>
      <c r="B24" s="133"/>
      <c r="C24" s="29"/>
      <c r="D24" s="29"/>
      <c r="E24" s="29"/>
      <c r="F24" s="29"/>
      <c r="G24" s="30"/>
      <c r="H24" s="30"/>
      <c r="I24" s="30"/>
      <c r="J24" s="30"/>
      <c r="K24" s="98">
        <f>SUM(F24:J24)</f>
        <v>0</v>
      </c>
      <c r="L24" s="37"/>
      <c r="M24" s="30"/>
      <c r="N24" s="32"/>
      <c r="O24" s="165">
        <f t="shared" si="2"/>
        <v>0</v>
      </c>
      <c r="P24" s="33">
        <f>R24+X24</f>
        <v>0</v>
      </c>
      <c r="Q24" s="98">
        <f>R24+T24</f>
        <v>0</v>
      </c>
      <c r="R24" s="38"/>
      <c r="S24" s="39"/>
      <c r="T24" s="147"/>
      <c r="U24" s="147"/>
      <c r="V24" s="148">
        <f t="shared" si="3"/>
        <v>0</v>
      </c>
      <c r="W24" s="39"/>
      <c r="X24" s="136"/>
      <c r="Y24" s="134"/>
    </row>
    <row r="25" spans="1:25" ht="16.5" thickBot="1" x14ac:dyDescent="0.25">
      <c r="A25" s="28"/>
      <c r="B25" s="230" t="s">
        <v>27</v>
      </c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169">
        <f>SUM(O9:O21)+SUM(O22:O24)</f>
        <v>64794</v>
      </c>
      <c r="P25" s="159">
        <v>7200</v>
      </c>
      <c r="Q25" s="194">
        <f>SUM(Q9:Q20)+SUM(Q22:Q24)</f>
        <v>45214.6</v>
      </c>
      <c r="R25" s="160">
        <f>SUM(R9:R20)+SUM(R22:R24)</f>
        <v>45214.6</v>
      </c>
      <c r="S25" s="145"/>
      <c r="T25" s="195">
        <f>SUM(T9:T20)+SUM(T22:T24)</f>
        <v>0</v>
      </c>
      <c r="U25" s="150">
        <f>SUM(U9:U20)+SUM(U22:U24)</f>
        <v>2000</v>
      </c>
      <c r="V25" s="161">
        <v>7200</v>
      </c>
      <c r="W25" s="146"/>
      <c r="X25" s="138"/>
      <c r="Y25" s="134"/>
    </row>
    <row r="26" spans="1:25" s="25" customFormat="1" ht="15.75" x14ac:dyDescent="0.2">
      <c r="A26" s="28"/>
      <c r="B26" s="216" t="s">
        <v>29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139" t="s">
        <v>25</v>
      </c>
      <c r="P26" s="65">
        <v>0</v>
      </c>
      <c r="Q26" s="139" t="s">
        <v>25</v>
      </c>
      <c r="R26" s="40" t="s">
        <v>25</v>
      </c>
      <c r="S26" s="140"/>
      <c r="T26" s="149"/>
      <c r="U26" s="149"/>
      <c r="V26" s="149"/>
      <c r="W26" s="140"/>
      <c r="X26" s="138"/>
      <c r="Y26" s="28"/>
    </row>
    <row r="27" spans="1:25" s="25" customFormat="1" ht="15.75" x14ac:dyDescent="0.2">
      <c r="A27" s="28"/>
      <c r="B27" s="216" t="s">
        <v>28</v>
      </c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141" t="s">
        <v>25</v>
      </c>
      <c r="P27" s="65">
        <v>13000</v>
      </c>
      <c r="Q27" s="141" t="s">
        <v>25</v>
      </c>
      <c r="R27" s="40" t="s">
        <v>25</v>
      </c>
      <c r="S27" s="140"/>
      <c r="T27" s="140"/>
      <c r="U27" s="140"/>
      <c r="V27" s="142">
        <v>11000</v>
      </c>
      <c r="W27" s="140"/>
      <c r="X27" s="142"/>
      <c r="Y27" s="28"/>
    </row>
    <row r="28" spans="1:25" s="25" customFormat="1" ht="25.5" x14ac:dyDescent="0.2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68" t="s">
        <v>19</v>
      </c>
      <c r="P28" s="67" t="s">
        <v>51</v>
      </c>
      <c r="Q28" s="143" t="s">
        <v>20</v>
      </c>
      <c r="R28" s="46"/>
    </row>
    <row r="29" spans="1:25" ht="18" customHeight="1" x14ac:dyDescent="0.2">
      <c r="B29" s="69" t="s">
        <v>19</v>
      </c>
      <c r="C29" s="11" t="s">
        <v>57</v>
      </c>
      <c r="D29" s="22"/>
      <c r="E29" s="22"/>
      <c r="F29" s="22"/>
      <c r="G29" s="22"/>
      <c r="H29" s="22"/>
      <c r="I29" s="22"/>
      <c r="J29" s="22"/>
      <c r="K29" s="23"/>
      <c r="L29" s="22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</row>
    <row r="31" spans="1:25" x14ac:dyDescent="0.2">
      <c r="B31" s="70" t="s">
        <v>20</v>
      </c>
      <c r="C31" s="11" t="s">
        <v>75</v>
      </c>
    </row>
    <row r="32" spans="1:25" x14ac:dyDescent="0.2">
      <c r="B32" s="47"/>
    </row>
    <row r="33" spans="1:25" ht="12.75" customHeight="1" x14ac:dyDescent="0.2">
      <c r="B33" s="66" t="s">
        <v>51</v>
      </c>
      <c r="C33" s="11" t="s">
        <v>76</v>
      </c>
      <c r="O33" s="79"/>
      <c r="P33" s="79"/>
    </row>
    <row r="34" spans="1:25" ht="12.75" customHeight="1" x14ac:dyDescent="0.2">
      <c r="B34" s="66"/>
      <c r="O34" s="79"/>
      <c r="P34" s="79"/>
    </row>
    <row r="35" spans="1:25" ht="18" x14ac:dyDescent="0.2">
      <c r="B35" s="184" t="s">
        <v>87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6"/>
      <c r="M35" s="183"/>
      <c r="N35" s="183"/>
      <c r="O35" s="183"/>
      <c r="P35" s="183"/>
      <c r="Q35" s="183"/>
      <c r="R35" s="183"/>
      <c r="S35" s="183"/>
      <c r="T35" s="183"/>
      <c r="U35" s="183"/>
      <c r="V35" s="79"/>
      <c r="W35" s="79"/>
      <c r="X35" s="79"/>
      <c r="Y35" s="79"/>
    </row>
    <row r="36" spans="1:25" s="177" customFormat="1" ht="18" x14ac:dyDescent="0.2">
      <c r="A36" s="178"/>
      <c r="B36" s="222" t="s">
        <v>88</v>
      </c>
      <c r="C36" s="223"/>
      <c r="D36" s="223"/>
      <c r="E36" s="223"/>
      <c r="F36" s="223"/>
      <c r="G36" s="223"/>
      <c r="H36" s="223"/>
      <c r="I36" s="223"/>
      <c r="J36" s="223"/>
      <c r="K36" s="223"/>
      <c r="L36" s="192">
        <f>Q25/1000</f>
        <v>45.214599999999997</v>
      </c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</row>
    <row r="37" spans="1:25" s="177" customFormat="1" ht="18" x14ac:dyDescent="0.2">
      <c r="A37" s="178"/>
      <c r="B37" s="222" t="s">
        <v>89</v>
      </c>
      <c r="C37" s="223"/>
      <c r="D37" s="223"/>
      <c r="E37" s="223"/>
      <c r="F37" s="223"/>
      <c r="G37" s="223"/>
      <c r="H37" s="223"/>
      <c r="I37" s="223"/>
      <c r="J37" s="223"/>
      <c r="K37" s="223"/>
      <c r="L37" s="193">
        <v>53</v>
      </c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</row>
    <row r="38" spans="1:25" s="177" customFormat="1" ht="18" x14ac:dyDescent="0.2">
      <c r="A38" s="178"/>
      <c r="B38" s="190" t="s">
        <v>90</v>
      </c>
      <c r="C38" s="191"/>
      <c r="D38" s="191"/>
      <c r="E38" s="191"/>
      <c r="F38" s="191"/>
      <c r="G38" s="191"/>
      <c r="H38" s="191"/>
      <c r="I38" s="191"/>
      <c r="J38" s="191"/>
      <c r="K38" s="191"/>
      <c r="L38" s="193">
        <f>L37-L36</f>
        <v>7.7854000000000028</v>
      </c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</row>
    <row r="39" spans="1:25" s="177" customFormat="1" ht="27" customHeight="1" x14ac:dyDescent="0.2">
      <c r="A39" s="178"/>
      <c r="B39" s="224" t="s">
        <v>97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6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</row>
    <row r="40" spans="1:25" s="177" customFormat="1" ht="18" x14ac:dyDescent="0.2">
      <c r="A40" s="178"/>
      <c r="B40" s="189" t="s">
        <v>92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8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</row>
    <row r="41" spans="1:25" s="177" customFormat="1" ht="31.5" customHeight="1" x14ac:dyDescent="0.2">
      <c r="A41" s="178"/>
      <c r="B41" s="243" t="s">
        <v>35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183"/>
      <c r="W41" s="183"/>
      <c r="X41" s="183"/>
      <c r="Y41" s="183"/>
    </row>
    <row r="42" spans="1:25" ht="14.25" x14ac:dyDescent="0.2">
      <c r="O42" s="80"/>
    </row>
    <row r="43" spans="1:25" ht="18.75" thickBot="1" x14ac:dyDescent="0.25">
      <c r="B43" s="49"/>
      <c r="L43" s="50"/>
      <c r="M43" s="50"/>
      <c r="O43" s="80" t="s">
        <v>8</v>
      </c>
    </row>
    <row r="44" spans="1:25" ht="14.25" x14ac:dyDescent="0.2">
      <c r="B44" s="52" t="s">
        <v>3</v>
      </c>
      <c r="C44" s="53"/>
      <c r="D44" s="52" t="s">
        <v>15</v>
      </c>
      <c r="E44" s="54"/>
      <c r="F44" s="54"/>
      <c r="L44" s="55"/>
      <c r="M44" s="55"/>
      <c r="O44" s="80"/>
    </row>
    <row r="45" spans="1:25" ht="14.25" x14ac:dyDescent="0.2">
      <c r="B45" s="54"/>
      <c r="C45" s="53"/>
      <c r="D45" s="11" t="s">
        <v>16</v>
      </c>
      <c r="L45" s="55"/>
      <c r="M45" s="55"/>
      <c r="O45" s="80"/>
    </row>
    <row r="46" spans="1:25" ht="18.75" thickBot="1" x14ac:dyDescent="0.25">
      <c r="B46" s="49"/>
      <c r="C46" s="53"/>
      <c r="L46" s="50"/>
      <c r="M46" s="50"/>
      <c r="O46" s="80" t="s">
        <v>8</v>
      </c>
    </row>
    <row r="47" spans="1:25" ht="14.25" x14ac:dyDescent="0.2">
      <c r="B47" s="52" t="s">
        <v>3</v>
      </c>
      <c r="C47" s="53"/>
      <c r="D47" s="52" t="s">
        <v>15</v>
      </c>
      <c r="E47" s="54"/>
      <c r="F47" s="54"/>
      <c r="G47" s="53"/>
      <c r="H47" s="53"/>
      <c r="I47" s="53"/>
      <c r="J47" s="53"/>
      <c r="K47" s="53"/>
      <c r="L47" s="56"/>
      <c r="M47" s="57"/>
    </row>
    <row r="48" spans="1:25" ht="14.25" x14ac:dyDescent="0.2">
      <c r="G48" s="53"/>
      <c r="H48" s="53"/>
      <c r="I48" s="53"/>
      <c r="J48" s="53"/>
      <c r="K48" s="53"/>
      <c r="L48" s="58"/>
      <c r="M48" s="55"/>
    </row>
    <row r="51" ht="1.5" customHeight="1" x14ac:dyDescent="0.2"/>
    <row r="52" ht="25.5" customHeight="1" x14ac:dyDescent="0.2"/>
    <row r="53" ht="1.5" customHeight="1" x14ac:dyDescent="0.2"/>
  </sheetData>
  <mergeCells count="29">
    <mergeCell ref="B41:U41"/>
    <mergeCell ref="B36:K36"/>
    <mergeCell ref="B37:K37"/>
    <mergeCell ref="B39:L39"/>
    <mergeCell ref="D10:D13"/>
    <mergeCell ref="C10:C13"/>
    <mergeCell ref="E15:E17"/>
    <mergeCell ref="B27:N27"/>
    <mergeCell ref="B26:N26"/>
    <mergeCell ref="Y5:Y6"/>
    <mergeCell ref="B1:Y1"/>
    <mergeCell ref="A8:Y8"/>
    <mergeCell ref="A5:A6"/>
    <mergeCell ref="B5:D5"/>
    <mergeCell ref="E5:E6"/>
    <mergeCell ref="G5:K5"/>
    <mergeCell ref="L5:O5"/>
    <mergeCell ref="P5:T5"/>
    <mergeCell ref="U5:X5"/>
    <mergeCell ref="F5:F6"/>
    <mergeCell ref="A10:A13"/>
    <mergeCell ref="B25:N25"/>
    <mergeCell ref="B10:B13"/>
    <mergeCell ref="B15:B17"/>
    <mergeCell ref="A15:A17"/>
    <mergeCell ref="A21:Y21"/>
    <mergeCell ref="C15:C17"/>
    <mergeCell ref="D15:D17"/>
    <mergeCell ref="E10:E13"/>
  </mergeCells>
  <phoneticPr fontId="1" type="noConversion"/>
  <dataValidations disablePrompts="1" count="1">
    <dataValidation type="list" allowBlank="1" showInputMessage="1" showErrorMessage="1" sqref="E9:E20 E22:E24" xr:uid="{00000000-0002-0000-0200-000000000000}">
      <formula1>Валюта</formula1>
    </dataValidation>
  </dataValidations>
  <hyperlinks>
    <hyperlink ref="N15" location="Пояснения!A3" display="Пояснения!A3" xr:uid="{00000000-0004-0000-0200-000000000000}"/>
    <hyperlink ref="B9" location="Пояснения!A10" display="Игрок А" xr:uid="{00000000-0004-0000-0200-000001000000}"/>
    <hyperlink ref="B10:B13" location="Пояснения!A11" display="Игрок B" xr:uid="{00000000-0004-0000-0200-000002000000}"/>
    <hyperlink ref="B14" location="Пояснения!A12" display="Игрок C" xr:uid="{00000000-0004-0000-0200-000003000000}"/>
    <hyperlink ref="B15:B17" location="Пояснения!A14" display="Игрок Е" xr:uid="{00000000-0004-0000-0200-000004000000}"/>
    <hyperlink ref="B22" location="Пояснения!A13" display="Игрок D" xr:uid="{00000000-0004-0000-0200-000005000000}"/>
    <hyperlink ref="B18" location="Пояснения!A15" display="Игрок F" xr:uid="{00000000-0004-0000-0200-000006000000}"/>
    <hyperlink ref="Q28" location="Пояснения!A15" display="Примечание 2" xr:uid="{00000000-0004-0000-0200-000007000000}"/>
    <hyperlink ref="Q25" location="Пояснения!A17" display="Пояснения!A17" xr:uid="{00000000-0004-0000-0200-000008000000}"/>
    <hyperlink ref="T25" location="Пояснения!A16" display="Пояснения!A16" xr:uid="{00000000-0004-0000-0200-000009000000}"/>
  </hyperlinks>
  <pageMargins left="0.27559055118110237" right="0.27559055118110237" top="0.82677165354330717" bottom="0.62992125984251968" header="0.51181102362204722" footer="0.27559055118110237"/>
  <pageSetup paperSize="9" scale="53" fitToHeight="0" orientation="landscape" r:id="rId1"/>
  <headerFooter alignWithMargins="0">
    <oddHeader>&amp;C&amp;"Times New Roman,полужирный"
АССОЦИАЦИЯ "БЕЛОРУССКАЯ ФЕДЕРАЦИЯ ФУТБОЛА"</oddHeader>
    <oddFooter xml:space="preserve">&amp;CФинансовые критерии 2022&amp;R
&amp;P/&amp;N
&amp;"Arial Cyr,полужирный"Ф03  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"/>
  <sheetViews>
    <sheetView workbookViewId="0">
      <selection activeCell="H41" sqref="H41"/>
    </sheetView>
  </sheetViews>
  <sheetFormatPr defaultRowHeight="12.75" x14ac:dyDescent="0.2"/>
  <cols>
    <col min="2" max="2" width="25" customWidth="1"/>
  </cols>
  <sheetData>
    <row r="1" spans="1:2" x14ac:dyDescent="0.2">
      <c r="A1" t="s">
        <v>65</v>
      </c>
      <c r="B1" t="s">
        <v>66</v>
      </c>
    </row>
    <row r="2" spans="1:2" x14ac:dyDescent="0.2">
      <c r="A2" t="s">
        <v>67</v>
      </c>
      <c r="B2" t="s">
        <v>68</v>
      </c>
    </row>
    <row r="3" spans="1:2" x14ac:dyDescent="0.2">
      <c r="A3" t="s">
        <v>69</v>
      </c>
      <c r="B3" t="s">
        <v>70</v>
      </c>
    </row>
    <row r="4" spans="1:2" x14ac:dyDescent="0.2">
      <c r="A4" t="s">
        <v>71</v>
      </c>
      <c r="B4" t="s">
        <v>72</v>
      </c>
    </row>
    <row r="5" spans="1:2" x14ac:dyDescent="0.2">
      <c r="A5" t="s">
        <v>73</v>
      </c>
      <c r="B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Пояснения</vt:lpstr>
      <vt:lpstr>Ф03</vt:lpstr>
      <vt:lpstr>Ф03 (ТК) пример</vt:lpstr>
      <vt:lpstr>Валюта</vt:lpstr>
      <vt:lpstr>Валюта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Литвинович</cp:lastModifiedBy>
  <cp:lastPrinted>2024-12-17T09:04:00Z</cp:lastPrinted>
  <dcterms:created xsi:type="dcterms:W3CDTF">2010-06-09T14:01:02Z</dcterms:created>
  <dcterms:modified xsi:type="dcterms:W3CDTF">2024-12-17T09:07:42Z</dcterms:modified>
</cp:coreProperties>
</file>